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inerova\Documents\"/>
    </mc:Choice>
  </mc:AlternateContent>
  <bookViews>
    <workbookView xWindow="0" yWindow="0" windowWidth="21570" windowHeight="10215"/>
  </bookViews>
  <sheets>
    <sheet name="Rekapitulácia" sheetId="1" r:id="rId1"/>
    <sheet name="Krycí list stavby" sheetId="2" state="veryHidden" r:id="rId2"/>
    <sheet name="Kryci_list 21815" sheetId="3" state="veryHidden" r:id="rId3"/>
    <sheet name="Rekap 21815" sheetId="4" state="veryHidden" r:id="rId4"/>
    <sheet name="SO 21815" sheetId="5" r:id="rId5"/>
    <sheet name="Kryci_list 21816" sheetId="6" state="veryHidden" r:id="rId6"/>
    <sheet name="Rekap 21816" sheetId="7" state="veryHidden" r:id="rId7"/>
    <sheet name="SO 21816" sheetId="8" r:id="rId8"/>
    <sheet name="Kryci_list 21817" sheetId="9" state="veryHidden" r:id="rId9"/>
    <sheet name="Rekap 21817" sheetId="10" state="veryHidden" r:id="rId10"/>
    <sheet name="SO 21817" sheetId="11" r:id="rId11"/>
    <sheet name="Kryci_list 21928" sheetId="12" state="veryHidden" r:id="rId12"/>
    <sheet name="Rekap 21928" sheetId="13" state="veryHidden" r:id="rId13"/>
    <sheet name="SO 21928" sheetId="14" r:id="rId14"/>
    <sheet name="Kryci_list 21929" sheetId="15" state="veryHidden" r:id="rId15"/>
    <sheet name="Rekap 21929" sheetId="16" state="veryHidden" r:id="rId16"/>
    <sheet name="SO 21929" sheetId="17" r:id="rId17"/>
  </sheets>
  <definedNames>
    <definedName name="_xlnm.Print_Titles" localSheetId="3">'Rekap 21815'!$9:$9</definedName>
    <definedName name="_xlnm.Print_Titles" localSheetId="6">'Rekap 21816'!$9:$9</definedName>
    <definedName name="_xlnm.Print_Titles" localSheetId="9">'Rekap 21817'!$9:$9</definedName>
    <definedName name="_xlnm.Print_Titles" localSheetId="12">'Rekap 21928'!$9:$9</definedName>
    <definedName name="_xlnm.Print_Titles" localSheetId="15">'Rekap 21929'!$9:$9</definedName>
    <definedName name="_xlnm.Print_Titles" localSheetId="4">'SO 21815'!$8:$8</definedName>
    <definedName name="_xlnm.Print_Titles" localSheetId="7">'SO 21816'!$8:$8</definedName>
    <definedName name="_xlnm.Print_Titles" localSheetId="10">'SO 21817'!$8:$8</definedName>
    <definedName name="_xlnm.Print_Titles" localSheetId="13">'SO 21928'!$8:$8</definedName>
    <definedName name="_xlnm.Print_Titles" localSheetId="16">'SO 21929'!$8:$8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" l="1"/>
  <c r="J30" i="2"/>
  <c r="J29" i="2"/>
  <c r="I30" i="2"/>
  <c r="I29" i="2"/>
  <c r="J24" i="2"/>
  <c r="F24" i="2"/>
  <c r="J23" i="2"/>
  <c r="F23" i="2"/>
  <c r="J22" i="2"/>
  <c r="F22" i="2"/>
  <c r="J28" i="2"/>
  <c r="J20" i="2"/>
  <c r="J18" i="2"/>
  <c r="J17" i="2"/>
  <c r="J16" i="2"/>
  <c r="F20" i="2"/>
  <c r="F18" i="2"/>
  <c r="E18" i="2"/>
  <c r="D18" i="2"/>
  <c r="F17" i="2"/>
  <c r="E17" i="2"/>
  <c r="D17" i="2"/>
  <c r="F16" i="2"/>
  <c r="E16" i="2"/>
  <c r="D16" i="2"/>
  <c r="G15" i="1"/>
  <c r="B14" i="1"/>
  <c r="G14" i="1"/>
  <c r="G13" i="1"/>
  <c r="B13" i="1"/>
  <c r="G12" i="1"/>
  <c r="F12" i="1"/>
  <c r="E12" i="1"/>
  <c r="D12" i="1"/>
  <c r="C12" i="1"/>
  <c r="B12" i="1"/>
  <c r="G11" i="1"/>
  <c r="C11" i="1"/>
  <c r="E11" i="1"/>
  <c r="G10" i="1"/>
  <c r="C10" i="1"/>
  <c r="E10" i="1"/>
  <c r="G9" i="1"/>
  <c r="C9" i="1"/>
  <c r="E9" i="1"/>
  <c r="G8" i="1"/>
  <c r="C8" i="1"/>
  <c r="E8" i="1"/>
  <c r="G7" i="1"/>
  <c r="C7" i="1"/>
  <c r="E7" i="1"/>
  <c r="J17" i="15"/>
  <c r="K11" i="1"/>
  <c r="B11" i="1"/>
  <c r="J30" i="15"/>
  <c r="I30" i="15"/>
  <c r="Z22" i="17"/>
  <c r="S19" i="17"/>
  <c r="S21" i="17" s="1"/>
  <c r="E16" i="16" s="1"/>
  <c r="V19" i="17"/>
  <c r="F15" i="16" s="1"/>
  <c r="K18" i="17"/>
  <c r="J18" i="17"/>
  <c r="M18" i="17"/>
  <c r="L18" i="17"/>
  <c r="I18" i="17"/>
  <c r="S12" i="17"/>
  <c r="V12" i="17"/>
  <c r="V14" i="17" s="1"/>
  <c r="F12" i="16" s="1"/>
  <c r="K11" i="17"/>
  <c r="K22" i="17" s="1"/>
  <c r="J11" i="17"/>
  <c r="M11" i="17"/>
  <c r="L11" i="17"/>
  <c r="I11" i="17"/>
  <c r="J20" i="15"/>
  <c r="J17" i="12"/>
  <c r="K10" i="1"/>
  <c r="B10" i="1"/>
  <c r="J30" i="12"/>
  <c r="I30" i="12"/>
  <c r="Z62" i="14"/>
  <c r="V59" i="14"/>
  <c r="F21" i="13" s="1"/>
  <c r="K58" i="14"/>
  <c r="J58" i="14"/>
  <c r="M58" i="14"/>
  <c r="L58" i="14"/>
  <c r="I58" i="14"/>
  <c r="K57" i="14"/>
  <c r="J57" i="14"/>
  <c r="S57" i="14"/>
  <c r="S59" i="14" s="1"/>
  <c r="E21" i="13" s="1"/>
  <c r="M57" i="14"/>
  <c r="M59" i="14" s="1"/>
  <c r="C21" i="13" s="1"/>
  <c r="L57" i="14"/>
  <c r="G59" i="14" s="1"/>
  <c r="I57" i="14"/>
  <c r="I59" i="14" s="1"/>
  <c r="D21" i="13" s="1"/>
  <c r="F20" i="13"/>
  <c r="V54" i="14"/>
  <c r="K53" i="14"/>
  <c r="J53" i="14"/>
  <c r="M53" i="14"/>
  <c r="L53" i="14"/>
  <c r="I53" i="14"/>
  <c r="K52" i="14"/>
  <c r="J52" i="14"/>
  <c r="S52" i="14"/>
  <c r="S54" i="14" s="1"/>
  <c r="E20" i="13" s="1"/>
  <c r="M52" i="14"/>
  <c r="H54" i="14" s="1"/>
  <c r="L52" i="14"/>
  <c r="G54" i="14" s="1"/>
  <c r="I52" i="14"/>
  <c r="I54" i="14" s="1"/>
  <c r="D20" i="13" s="1"/>
  <c r="V49" i="14"/>
  <c r="F19" i="13" s="1"/>
  <c r="K48" i="14"/>
  <c r="J48" i="14"/>
  <c r="M48" i="14"/>
  <c r="L48" i="14"/>
  <c r="I48" i="14"/>
  <c r="K47" i="14"/>
  <c r="J47" i="14"/>
  <c r="M47" i="14"/>
  <c r="L47" i="14"/>
  <c r="I47" i="14"/>
  <c r="K46" i="14"/>
  <c r="J46" i="14"/>
  <c r="M46" i="14"/>
  <c r="L46" i="14"/>
  <c r="I46" i="14"/>
  <c r="K45" i="14"/>
  <c r="J45" i="14"/>
  <c r="M45" i="14"/>
  <c r="L45" i="14"/>
  <c r="I45" i="14"/>
  <c r="K44" i="14"/>
  <c r="J44" i="14"/>
  <c r="S44" i="14"/>
  <c r="S49" i="14" s="1"/>
  <c r="E19" i="13" s="1"/>
  <c r="M44" i="14"/>
  <c r="M49" i="14" s="1"/>
  <c r="C19" i="13" s="1"/>
  <c r="L44" i="14"/>
  <c r="G49" i="14" s="1"/>
  <c r="I44" i="14"/>
  <c r="I49" i="14" s="1"/>
  <c r="D19" i="13" s="1"/>
  <c r="S41" i="14"/>
  <c r="E18" i="13" s="1"/>
  <c r="V41" i="14"/>
  <c r="F18" i="13" s="1"/>
  <c r="K40" i="14"/>
  <c r="J40" i="14"/>
  <c r="M40" i="14"/>
  <c r="L40" i="14"/>
  <c r="I40" i="14"/>
  <c r="K39" i="14"/>
  <c r="J39" i="14"/>
  <c r="M39" i="14"/>
  <c r="H41" i="14" s="1"/>
  <c r="L39" i="14"/>
  <c r="L41" i="14" s="1"/>
  <c r="B18" i="13" s="1"/>
  <c r="I39" i="14"/>
  <c r="I41" i="14" s="1"/>
  <c r="D18" i="13" s="1"/>
  <c r="S36" i="14"/>
  <c r="V36" i="14"/>
  <c r="F17" i="13" s="1"/>
  <c r="G36" i="14"/>
  <c r="L36" i="14"/>
  <c r="B17" i="13" s="1"/>
  <c r="K35" i="14"/>
  <c r="J35" i="14"/>
  <c r="M35" i="14"/>
  <c r="L35" i="14"/>
  <c r="I35" i="14"/>
  <c r="F13" i="13"/>
  <c r="S29" i="14"/>
  <c r="E13" i="13" s="1"/>
  <c r="V29" i="14"/>
  <c r="H29" i="14"/>
  <c r="M29" i="14"/>
  <c r="C13" i="13" s="1"/>
  <c r="K28" i="14"/>
  <c r="J28" i="14"/>
  <c r="M28" i="14"/>
  <c r="L28" i="14"/>
  <c r="G29" i="14" s="1"/>
  <c r="I28" i="14"/>
  <c r="I29" i="14" s="1"/>
  <c r="D13" i="13" s="1"/>
  <c r="S25" i="14"/>
  <c r="E12" i="13" s="1"/>
  <c r="V25" i="14"/>
  <c r="F12" i="13" s="1"/>
  <c r="K24" i="14"/>
  <c r="J24" i="14"/>
  <c r="M24" i="14"/>
  <c r="L24" i="14"/>
  <c r="I24" i="14"/>
  <c r="K23" i="14"/>
  <c r="J23" i="14"/>
  <c r="M23" i="14"/>
  <c r="L23" i="14"/>
  <c r="I23" i="14"/>
  <c r="K22" i="14"/>
  <c r="J22" i="14"/>
  <c r="M22" i="14"/>
  <c r="L22" i="14"/>
  <c r="I22" i="14"/>
  <c r="K21" i="14"/>
  <c r="J21" i="14"/>
  <c r="M21" i="14"/>
  <c r="H25" i="14" s="1"/>
  <c r="L21" i="14"/>
  <c r="L25" i="14" s="1"/>
  <c r="B12" i="13" s="1"/>
  <c r="I21" i="14"/>
  <c r="I25" i="14" s="1"/>
  <c r="D12" i="13" s="1"/>
  <c r="V18" i="14"/>
  <c r="F11" i="13" s="1"/>
  <c r="K17" i="14"/>
  <c r="J17" i="14"/>
  <c r="S17" i="14"/>
  <c r="M17" i="14"/>
  <c r="L17" i="14"/>
  <c r="I17" i="14"/>
  <c r="K16" i="14"/>
  <c r="J16" i="14"/>
  <c r="S16" i="14"/>
  <c r="M16" i="14"/>
  <c r="L16" i="14"/>
  <c r="I16" i="14"/>
  <c r="K15" i="14"/>
  <c r="J15" i="14"/>
  <c r="M15" i="14"/>
  <c r="L15" i="14"/>
  <c r="I15" i="14"/>
  <c r="K14" i="14"/>
  <c r="J14" i="14"/>
  <c r="M14" i="14"/>
  <c r="L14" i="14"/>
  <c r="I14" i="14"/>
  <c r="K13" i="14"/>
  <c r="J13" i="14"/>
  <c r="M13" i="14"/>
  <c r="L13" i="14"/>
  <c r="I13" i="14"/>
  <c r="K12" i="14"/>
  <c r="J12" i="14"/>
  <c r="S12" i="14"/>
  <c r="M12" i="14"/>
  <c r="L12" i="14"/>
  <c r="I12" i="14"/>
  <c r="K11" i="14"/>
  <c r="K62" i="14" s="1"/>
  <c r="J11" i="14"/>
  <c r="S11" i="14"/>
  <c r="M11" i="14"/>
  <c r="L11" i="14"/>
  <c r="I11" i="14"/>
  <c r="J20" i="12"/>
  <c r="J17" i="9"/>
  <c r="K9" i="1"/>
  <c r="B9" i="1"/>
  <c r="J30" i="9"/>
  <c r="I30" i="9"/>
  <c r="Z59" i="11"/>
  <c r="F20" i="10"/>
  <c r="S56" i="11"/>
  <c r="E20" i="10" s="1"/>
  <c r="V56" i="11"/>
  <c r="K55" i="11"/>
  <c r="J55" i="11"/>
  <c r="M55" i="11"/>
  <c r="L55" i="11"/>
  <c r="I55" i="11"/>
  <c r="K54" i="11"/>
  <c r="J54" i="11"/>
  <c r="S54" i="11"/>
  <c r="M54" i="11"/>
  <c r="M56" i="11" s="1"/>
  <c r="C20" i="10" s="1"/>
  <c r="L54" i="11"/>
  <c r="G56" i="11" s="1"/>
  <c r="I54" i="11"/>
  <c r="I56" i="11" s="1"/>
  <c r="D20" i="10" s="1"/>
  <c r="V51" i="11"/>
  <c r="F19" i="10" s="1"/>
  <c r="K50" i="11"/>
  <c r="J50" i="11"/>
  <c r="S50" i="11"/>
  <c r="M50" i="11"/>
  <c r="L50" i="11"/>
  <c r="I50" i="11"/>
  <c r="K49" i="11"/>
  <c r="J49" i="11"/>
  <c r="S49" i="11"/>
  <c r="M49" i="11"/>
  <c r="L49" i="11"/>
  <c r="I49" i="11"/>
  <c r="K48" i="11"/>
  <c r="J48" i="11"/>
  <c r="M48" i="11"/>
  <c r="L48" i="11"/>
  <c r="I48" i="11"/>
  <c r="K47" i="11"/>
  <c r="J47" i="11"/>
  <c r="S47" i="11"/>
  <c r="S51" i="11" s="1"/>
  <c r="E19" i="10" s="1"/>
  <c r="M47" i="11"/>
  <c r="H51" i="11" s="1"/>
  <c r="L47" i="11"/>
  <c r="G51" i="11" s="1"/>
  <c r="I47" i="11"/>
  <c r="I51" i="11" s="1"/>
  <c r="D19" i="10" s="1"/>
  <c r="K43" i="11"/>
  <c r="J43" i="11"/>
  <c r="M43" i="11"/>
  <c r="L43" i="11"/>
  <c r="I43" i="11"/>
  <c r="K42" i="11"/>
  <c r="J42" i="11"/>
  <c r="S42" i="11"/>
  <c r="S44" i="11" s="1"/>
  <c r="E18" i="10" s="1"/>
  <c r="M42" i="11"/>
  <c r="L42" i="11"/>
  <c r="I42" i="11"/>
  <c r="K41" i="11"/>
  <c r="J41" i="11"/>
  <c r="M41" i="11"/>
  <c r="L41" i="11"/>
  <c r="I41" i="11"/>
  <c r="K40" i="11"/>
  <c r="J40" i="11"/>
  <c r="M40" i="11"/>
  <c r="H44" i="11" s="1"/>
  <c r="L40" i="11"/>
  <c r="I40" i="11"/>
  <c r="K39" i="11"/>
  <c r="J39" i="11"/>
  <c r="V39" i="11"/>
  <c r="V44" i="11" s="1"/>
  <c r="F18" i="10" s="1"/>
  <c r="M39" i="11"/>
  <c r="M44" i="11" s="1"/>
  <c r="C18" i="10" s="1"/>
  <c r="L39" i="11"/>
  <c r="G44" i="11" s="1"/>
  <c r="I39" i="11"/>
  <c r="I44" i="11" s="1"/>
  <c r="D18" i="10" s="1"/>
  <c r="F17" i="10"/>
  <c r="S36" i="11"/>
  <c r="V36" i="11"/>
  <c r="H36" i="11"/>
  <c r="G36" i="11"/>
  <c r="K35" i="11"/>
  <c r="J35" i="11"/>
  <c r="M35" i="11"/>
  <c r="M36" i="11" s="1"/>
  <c r="C17" i="10" s="1"/>
  <c r="L35" i="11"/>
  <c r="I35" i="11"/>
  <c r="S29" i="11"/>
  <c r="E13" i="10" s="1"/>
  <c r="V29" i="11"/>
  <c r="F13" i="10" s="1"/>
  <c r="H29" i="11"/>
  <c r="I29" i="11"/>
  <c r="D13" i="10" s="1"/>
  <c r="K28" i="11"/>
  <c r="J28" i="11"/>
  <c r="M28" i="11"/>
  <c r="M29" i="11" s="1"/>
  <c r="C13" i="10" s="1"/>
  <c r="L28" i="11"/>
  <c r="G29" i="11" s="1"/>
  <c r="I28" i="11"/>
  <c r="K24" i="11"/>
  <c r="J24" i="11"/>
  <c r="M24" i="11"/>
  <c r="L24" i="11"/>
  <c r="I24" i="11"/>
  <c r="K23" i="11"/>
  <c r="J23" i="11"/>
  <c r="M23" i="11"/>
  <c r="L23" i="11"/>
  <c r="I23" i="11"/>
  <c r="K22" i="11"/>
  <c r="J22" i="11"/>
  <c r="M22" i="11"/>
  <c r="L22" i="11"/>
  <c r="I22" i="11"/>
  <c r="K21" i="11"/>
  <c r="J21" i="11"/>
  <c r="M21" i="11"/>
  <c r="L21" i="11"/>
  <c r="I21" i="11"/>
  <c r="K20" i="11"/>
  <c r="J20" i="11"/>
  <c r="V20" i="11"/>
  <c r="V25" i="11" s="1"/>
  <c r="F12" i="10" s="1"/>
  <c r="S20" i="11"/>
  <c r="S25" i="11" s="1"/>
  <c r="E12" i="10" s="1"/>
  <c r="M20" i="11"/>
  <c r="H25" i="11" s="1"/>
  <c r="L20" i="11"/>
  <c r="G25" i="11" s="1"/>
  <c r="I20" i="11"/>
  <c r="I25" i="11" s="1"/>
  <c r="D12" i="10" s="1"/>
  <c r="V17" i="11"/>
  <c r="F11" i="10" s="1"/>
  <c r="K16" i="11"/>
  <c r="J16" i="11"/>
  <c r="S16" i="11"/>
  <c r="M16" i="11"/>
  <c r="L16" i="11"/>
  <c r="I16" i="11"/>
  <c r="K15" i="11"/>
  <c r="J15" i="11"/>
  <c r="M15" i="11"/>
  <c r="L15" i="11"/>
  <c r="I15" i="11"/>
  <c r="K14" i="11"/>
  <c r="J14" i="11"/>
  <c r="M14" i="11"/>
  <c r="L14" i="11"/>
  <c r="I14" i="11"/>
  <c r="K13" i="11"/>
  <c r="J13" i="11"/>
  <c r="M13" i="11"/>
  <c r="L13" i="11"/>
  <c r="I13" i="11"/>
  <c r="K12" i="11"/>
  <c r="J12" i="11"/>
  <c r="S12" i="11"/>
  <c r="M12" i="11"/>
  <c r="L12" i="11"/>
  <c r="I12" i="11"/>
  <c r="I17" i="11" s="1"/>
  <c r="D11" i="10" s="1"/>
  <c r="K11" i="11"/>
  <c r="K59" i="11" s="1"/>
  <c r="J11" i="11"/>
  <c r="S11" i="11"/>
  <c r="M11" i="11"/>
  <c r="L11" i="11"/>
  <c r="I11" i="11"/>
  <c r="J20" i="9"/>
  <c r="J17" i="6"/>
  <c r="K8" i="1"/>
  <c r="B8" i="1"/>
  <c r="J30" i="6"/>
  <c r="I30" i="6"/>
  <c r="Z70" i="8"/>
  <c r="S67" i="8"/>
  <c r="S69" i="8" s="1"/>
  <c r="E26" i="7" s="1"/>
  <c r="V67" i="8"/>
  <c r="F25" i="7" s="1"/>
  <c r="K66" i="8"/>
  <c r="J66" i="8"/>
  <c r="M66" i="8"/>
  <c r="L66" i="8"/>
  <c r="I66" i="8"/>
  <c r="V60" i="8"/>
  <c r="F21" i="7" s="1"/>
  <c r="K59" i="8"/>
  <c r="J59" i="8"/>
  <c r="M59" i="8"/>
  <c r="L59" i="8"/>
  <c r="I59" i="8"/>
  <c r="K58" i="8"/>
  <c r="J58" i="8"/>
  <c r="M58" i="8"/>
  <c r="L58" i="8"/>
  <c r="I58" i="8"/>
  <c r="K57" i="8"/>
  <c r="J57" i="8"/>
  <c r="S57" i="8"/>
  <c r="S60" i="8" s="1"/>
  <c r="E21" i="7" s="1"/>
  <c r="M57" i="8"/>
  <c r="M60" i="8" s="1"/>
  <c r="C21" i="7" s="1"/>
  <c r="L57" i="8"/>
  <c r="L60" i="8" s="1"/>
  <c r="B21" i="7" s="1"/>
  <c r="I57" i="8"/>
  <c r="I60" i="8" s="1"/>
  <c r="D21" i="7" s="1"/>
  <c r="F20" i="7"/>
  <c r="V54" i="8"/>
  <c r="K53" i="8"/>
  <c r="J53" i="8"/>
  <c r="M53" i="8"/>
  <c r="L53" i="8"/>
  <c r="I53" i="8"/>
  <c r="K52" i="8"/>
  <c r="J52" i="8"/>
  <c r="S52" i="8"/>
  <c r="S54" i="8" s="1"/>
  <c r="E20" i="7" s="1"/>
  <c r="M52" i="8"/>
  <c r="M54" i="8" s="1"/>
  <c r="C20" i="7" s="1"/>
  <c r="L52" i="8"/>
  <c r="L54" i="8" s="1"/>
  <c r="B20" i="7" s="1"/>
  <c r="I52" i="8"/>
  <c r="I54" i="8" s="1"/>
  <c r="D20" i="7" s="1"/>
  <c r="V49" i="8"/>
  <c r="F19" i="7" s="1"/>
  <c r="K48" i="8"/>
  <c r="J48" i="8"/>
  <c r="M48" i="8"/>
  <c r="L48" i="8"/>
  <c r="I48" i="8"/>
  <c r="K47" i="8"/>
  <c r="J47" i="8"/>
  <c r="M47" i="8"/>
  <c r="L47" i="8"/>
  <c r="I47" i="8"/>
  <c r="K46" i="8"/>
  <c r="J46" i="8"/>
  <c r="M46" i="8"/>
  <c r="L46" i="8"/>
  <c r="I46" i="8"/>
  <c r="K45" i="8"/>
  <c r="J45" i="8"/>
  <c r="M45" i="8"/>
  <c r="L45" i="8"/>
  <c r="I45" i="8"/>
  <c r="K44" i="8"/>
  <c r="J44" i="8"/>
  <c r="S44" i="8"/>
  <c r="S49" i="8" s="1"/>
  <c r="E19" i="7" s="1"/>
  <c r="M44" i="8"/>
  <c r="H49" i="8" s="1"/>
  <c r="L44" i="8"/>
  <c r="L49" i="8" s="1"/>
  <c r="B19" i="7" s="1"/>
  <c r="I44" i="8"/>
  <c r="I49" i="8" s="1"/>
  <c r="D19" i="7" s="1"/>
  <c r="S41" i="8"/>
  <c r="E18" i="7" s="1"/>
  <c r="V41" i="8"/>
  <c r="F18" i="7" s="1"/>
  <c r="K40" i="8"/>
  <c r="J40" i="8"/>
  <c r="M40" i="8"/>
  <c r="L40" i="8"/>
  <c r="I40" i="8"/>
  <c r="K39" i="8"/>
  <c r="J39" i="8"/>
  <c r="M39" i="8"/>
  <c r="M41" i="8" s="1"/>
  <c r="C18" i="7" s="1"/>
  <c r="L39" i="8"/>
  <c r="G41" i="8" s="1"/>
  <c r="I39" i="8"/>
  <c r="I41" i="8" s="1"/>
  <c r="D18" i="7" s="1"/>
  <c r="S36" i="8"/>
  <c r="S62" i="8" s="1"/>
  <c r="E22" i="7" s="1"/>
  <c r="V36" i="8"/>
  <c r="V62" i="8" s="1"/>
  <c r="F22" i="7" s="1"/>
  <c r="L36" i="8"/>
  <c r="B17" i="7" s="1"/>
  <c r="K35" i="8"/>
  <c r="J35" i="8"/>
  <c r="M35" i="8"/>
  <c r="L35" i="8"/>
  <c r="I35" i="8"/>
  <c r="I36" i="8" s="1"/>
  <c r="D17" i="7" s="1"/>
  <c r="S29" i="8"/>
  <c r="E13" i="7" s="1"/>
  <c r="V29" i="8"/>
  <c r="F13" i="7" s="1"/>
  <c r="M29" i="8"/>
  <c r="C13" i="7" s="1"/>
  <c r="K28" i="8"/>
  <c r="J28" i="8"/>
  <c r="M28" i="8"/>
  <c r="H29" i="8" s="1"/>
  <c r="L28" i="8"/>
  <c r="L29" i="8" s="1"/>
  <c r="B13" i="7" s="1"/>
  <c r="I28" i="8"/>
  <c r="I29" i="8" s="1"/>
  <c r="D13" i="7" s="1"/>
  <c r="K24" i="8"/>
  <c r="J24" i="8"/>
  <c r="M24" i="8"/>
  <c r="L24" i="8"/>
  <c r="I24" i="8"/>
  <c r="K23" i="8"/>
  <c r="J23" i="8"/>
  <c r="M23" i="8"/>
  <c r="L23" i="8"/>
  <c r="I23" i="8"/>
  <c r="K22" i="8"/>
  <c r="J22" i="8"/>
  <c r="M22" i="8"/>
  <c r="L22" i="8"/>
  <c r="I22" i="8"/>
  <c r="K21" i="8"/>
  <c r="J21" i="8"/>
  <c r="V21" i="8"/>
  <c r="V25" i="8" s="1"/>
  <c r="F12" i="7" s="1"/>
  <c r="S21" i="8"/>
  <c r="S25" i="8" s="1"/>
  <c r="E12" i="7" s="1"/>
  <c r="M21" i="8"/>
  <c r="L21" i="8"/>
  <c r="I21" i="8"/>
  <c r="K20" i="8"/>
  <c r="J20" i="8"/>
  <c r="M20" i="8"/>
  <c r="M25" i="8" s="1"/>
  <c r="C12" i="7" s="1"/>
  <c r="L20" i="8"/>
  <c r="G25" i="8" s="1"/>
  <c r="I20" i="8"/>
  <c r="I25" i="8" s="1"/>
  <c r="D12" i="7" s="1"/>
  <c r="V17" i="8"/>
  <c r="K16" i="8"/>
  <c r="J16" i="8"/>
  <c r="M16" i="8"/>
  <c r="L16" i="8"/>
  <c r="I16" i="8"/>
  <c r="K15" i="8"/>
  <c r="J15" i="8"/>
  <c r="M15" i="8"/>
  <c r="L15" i="8"/>
  <c r="I15" i="8"/>
  <c r="K14" i="8"/>
  <c r="J14" i="8"/>
  <c r="M14" i="8"/>
  <c r="L14" i="8"/>
  <c r="I14" i="8"/>
  <c r="K13" i="8"/>
  <c r="J13" i="8"/>
  <c r="M13" i="8"/>
  <c r="L13" i="8"/>
  <c r="I13" i="8"/>
  <c r="K12" i="8"/>
  <c r="J12" i="8"/>
  <c r="S12" i="8"/>
  <c r="M12" i="8"/>
  <c r="L12" i="8"/>
  <c r="I12" i="8"/>
  <c r="K11" i="8"/>
  <c r="K70" i="8" s="1"/>
  <c r="J11" i="8"/>
  <c r="S11" i="8"/>
  <c r="M11" i="8"/>
  <c r="L11" i="8"/>
  <c r="I11" i="8"/>
  <c r="J20" i="6"/>
  <c r="J17" i="3"/>
  <c r="K7" i="1"/>
  <c r="B7" i="1"/>
  <c r="J30" i="3"/>
  <c r="I30" i="3"/>
  <c r="Z58" i="5"/>
  <c r="V55" i="5"/>
  <c r="F20" i="4" s="1"/>
  <c r="K54" i="5"/>
  <c r="J54" i="5"/>
  <c r="M54" i="5"/>
  <c r="L54" i="5"/>
  <c r="I54" i="5"/>
  <c r="K53" i="5"/>
  <c r="J53" i="5"/>
  <c r="S53" i="5"/>
  <c r="S55" i="5" s="1"/>
  <c r="E20" i="4" s="1"/>
  <c r="M53" i="5"/>
  <c r="M55" i="5" s="1"/>
  <c r="C20" i="4" s="1"/>
  <c r="L53" i="5"/>
  <c r="G55" i="5" s="1"/>
  <c r="I53" i="5"/>
  <c r="I55" i="5" s="1"/>
  <c r="D20" i="4" s="1"/>
  <c r="F19" i="4"/>
  <c r="V50" i="5"/>
  <c r="K49" i="5"/>
  <c r="J49" i="5"/>
  <c r="M49" i="5"/>
  <c r="L49" i="5"/>
  <c r="I49" i="5"/>
  <c r="K48" i="5"/>
  <c r="J48" i="5"/>
  <c r="S48" i="5"/>
  <c r="S50" i="5" s="1"/>
  <c r="E19" i="4" s="1"/>
  <c r="M48" i="5"/>
  <c r="H50" i="5" s="1"/>
  <c r="L48" i="5"/>
  <c r="G50" i="5" s="1"/>
  <c r="I48" i="5"/>
  <c r="I50" i="5" s="1"/>
  <c r="D19" i="4" s="1"/>
  <c r="V45" i="5"/>
  <c r="F18" i="4" s="1"/>
  <c r="K44" i="5"/>
  <c r="J44" i="5"/>
  <c r="M44" i="5"/>
  <c r="L44" i="5"/>
  <c r="I44" i="5"/>
  <c r="K43" i="5"/>
  <c r="J43" i="5"/>
  <c r="M43" i="5"/>
  <c r="L43" i="5"/>
  <c r="I43" i="5"/>
  <c r="K42" i="5"/>
  <c r="J42" i="5"/>
  <c r="M42" i="5"/>
  <c r="L42" i="5"/>
  <c r="I42" i="5"/>
  <c r="K41" i="5"/>
  <c r="J41" i="5"/>
  <c r="S41" i="5"/>
  <c r="S45" i="5" s="1"/>
  <c r="E18" i="4" s="1"/>
  <c r="M41" i="5"/>
  <c r="M45" i="5" s="1"/>
  <c r="C18" i="4" s="1"/>
  <c r="L41" i="5"/>
  <c r="G45" i="5" s="1"/>
  <c r="I41" i="5"/>
  <c r="I45" i="5" s="1"/>
  <c r="D18" i="4" s="1"/>
  <c r="F17" i="4"/>
  <c r="S38" i="5"/>
  <c r="V38" i="5"/>
  <c r="F21" i="4" s="1"/>
  <c r="H38" i="5"/>
  <c r="I38" i="5"/>
  <c r="D17" i="4" s="1"/>
  <c r="K37" i="5"/>
  <c r="J37" i="5"/>
  <c r="M37" i="5"/>
  <c r="L37" i="5"/>
  <c r="I37" i="5"/>
  <c r="I57" i="5" s="1"/>
  <c r="D21" i="4" s="1"/>
  <c r="S31" i="5"/>
  <c r="E13" i="4" s="1"/>
  <c r="V31" i="5"/>
  <c r="F13" i="4" s="1"/>
  <c r="L31" i="5"/>
  <c r="B13" i="4" s="1"/>
  <c r="K30" i="5"/>
  <c r="J30" i="5"/>
  <c r="M30" i="5"/>
  <c r="H31" i="5" s="1"/>
  <c r="L30" i="5"/>
  <c r="G31" i="5" s="1"/>
  <c r="I30" i="5"/>
  <c r="I31" i="5" s="1"/>
  <c r="D13" i="4" s="1"/>
  <c r="S27" i="5"/>
  <c r="E12" i="4" s="1"/>
  <c r="K26" i="5"/>
  <c r="J26" i="5"/>
  <c r="M26" i="5"/>
  <c r="L26" i="5"/>
  <c r="I26" i="5"/>
  <c r="K25" i="5"/>
  <c r="J25" i="5"/>
  <c r="M25" i="5"/>
  <c r="L25" i="5"/>
  <c r="I25" i="5"/>
  <c r="K24" i="5"/>
  <c r="J24" i="5"/>
  <c r="M24" i="5"/>
  <c r="L24" i="5"/>
  <c r="I24" i="5"/>
  <c r="K23" i="5"/>
  <c r="J23" i="5"/>
  <c r="M23" i="5"/>
  <c r="M27" i="5" s="1"/>
  <c r="C12" i="4" s="1"/>
  <c r="L23" i="5"/>
  <c r="I23" i="5"/>
  <c r="K22" i="5"/>
  <c r="J22" i="5"/>
  <c r="V22" i="5"/>
  <c r="V27" i="5" s="1"/>
  <c r="F12" i="4" s="1"/>
  <c r="S22" i="5"/>
  <c r="M22" i="5"/>
  <c r="H27" i="5" s="1"/>
  <c r="L22" i="5"/>
  <c r="L27" i="5" s="1"/>
  <c r="B12" i="4" s="1"/>
  <c r="I22" i="5"/>
  <c r="I27" i="5" s="1"/>
  <c r="D12" i="4" s="1"/>
  <c r="V19" i="5"/>
  <c r="V33" i="5" s="1"/>
  <c r="F14" i="4" s="1"/>
  <c r="K18" i="5"/>
  <c r="J18" i="5"/>
  <c r="M18" i="5"/>
  <c r="L18" i="5"/>
  <c r="I18" i="5"/>
  <c r="K17" i="5"/>
  <c r="J17" i="5"/>
  <c r="M17" i="5"/>
  <c r="L17" i="5"/>
  <c r="I17" i="5"/>
  <c r="K16" i="5"/>
  <c r="J16" i="5"/>
  <c r="M16" i="5"/>
  <c r="L16" i="5"/>
  <c r="I16" i="5"/>
  <c r="K15" i="5"/>
  <c r="J15" i="5"/>
  <c r="M15" i="5"/>
  <c r="L15" i="5"/>
  <c r="I15" i="5"/>
  <c r="K14" i="5"/>
  <c r="J14" i="5"/>
  <c r="S14" i="5"/>
  <c r="M14" i="5"/>
  <c r="L14" i="5"/>
  <c r="I14" i="5"/>
  <c r="K13" i="5"/>
  <c r="J13" i="5"/>
  <c r="S13" i="5"/>
  <c r="M13" i="5"/>
  <c r="L13" i="5"/>
  <c r="I13" i="5"/>
  <c r="K12" i="5"/>
  <c r="J12" i="5"/>
  <c r="S12" i="5"/>
  <c r="M12" i="5"/>
  <c r="L12" i="5"/>
  <c r="I12" i="5"/>
  <c r="K11" i="5"/>
  <c r="K58" i="5" s="1"/>
  <c r="J11" i="5"/>
  <c r="S11" i="5"/>
  <c r="M11" i="5"/>
  <c r="L11" i="5"/>
  <c r="I11" i="5"/>
  <c r="J20" i="3"/>
  <c r="J31" i="2" l="1"/>
  <c r="G21" i="17"/>
  <c r="G12" i="17"/>
  <c r="F11" i="16"/>
  <c r="H19" i="17"/>
  <c r="E15" i="16"/>
  <c r="V21" i="17"/>
  <c r="F16" i="16" s="1"/>
  <c r="V22" i="17"/>
  <c r="F18" i="16" s="1"/>
  <c r="I12" i="17"/>
  <c r="D11" i="16" s="1"/>
  <c r="H12" i="17"/>
  <c r="I14" i="17"/>
  <c r="D12" i="16" s="1"/>
  <c r="F17" i="15" s="1"/>
  <c r="M14" i="17"/>
  <c r="C12" i="16" s="1"/>
  <c r="L19" i="17"/>
  <c r="B15" i="16" s="1"/>
  <c r="L21" i="17"/>
  <c r="B16" i="16" s="1"/>
  <c r="D18" i="15" s="1"/>
  <c r="L12" i="17"/>
  <c r="B11" i="16" s="1"/>
  <c r="I19" i="17"/>
  <c r="D15" i="16" s="1"/>
  <c r="M19" i="17"/>
  <c r="C15" i="16" s="1"/>
  <c r="M12" i="17"/>
  <c r="C11" i="16" s="1"/>
  <c r="E11" i="16"/>
  <c r="S14" i="17"/>
  <c r="E12" i="16" s="1"/>
  <c r="G19" i="17"/>
  <c r="E17" i="15"/>
  <c r="E22" i="13"/>
  <c r="M18" i="14"/>
  <c r="C11" i="13" s="1"/>
  <c r="S18" i="14"/>
  <c r="E11" i="13" s="1"/>
  <c r="M25" i="14"/>
  <c r="C12" i="13" s="1"/>
  <c r="L29" i="14"/>
  <c r="B13" i="13" s="1"/>
  <c r="V31" i="14"/>
  <c r="F14" i="13" s="1"/>
  <c r="I36" i="14"/>
  <c r="D17" i="13" s="1"/>
  <c r="H36" i="14"/>
  <c r="M41" i="14"/>
  <c r="C18" i="13" s="1"/>
  <c r="H49" i="14"/>
  <c r="L54" i="14"/>
  <c r="B20" i="13" s="1"/>
  <c r="H59" i="14"/>
  <c r="F22" i="13"/>
  <c r="G18" i="14"/>
  <c r="G25" i="14"/>
  <c r="H31" i="14"/>
  <c r="G41" i="14"/>
  <c r="L49" i="14"/>
  <c r="B19" i="13" s="1"/>
  <c r="M54" i="14"/>
  <c r="C20" i="13" s="1"/>
  <c r="L59" i="14"/>
  <c r="B21" i="13" s="1"/>
  <c r="I18" i="14"/>
  <c r="D11" i="13" s="1"/>
  <c r="H18" i="14"/>
  <c r="M36" i="14"/>
  <c r="C17" i="13" s="1"/>
  <c r="E17" i="13"/>
  <c r="L18" i="14"/>
  <c r="B11" i="13" s="1"/>
  <c r="E21" i="10"/>
  <c r="F21" i="10"/>
  <c r="H17" i="11"/>
  <c r="L25" i="11"/>
  <c r="B12" i="10" s="1"/>
  <c r="I31" i="11"/>
  <c r="D14" i="10" s="1"/>
  <c r="L51" i="11"/>
  <c r="B19" i="10" s="1"/>
  <c r="H56" i="11"/>
  <c r="H58" i="11"/>
  <c r="L17" i="11"/>
  <c r="B11" i="10" s="1"/>
  <c r="M25" i="11"/>
  <c r="C12" i="10" s="1"/>
  <c r="L29" i="11"/>
  <c r="B13" i="10" s="1"/>
  <c r="V31" i="11"/>
  <c r="F14" i="10" s="1"/>
  <c r="I36" i="11"/>
  <c r="D17" i="10" s="1"/>
  <c r="L44" i="11"/>
  <c r="B18" i="10" s="1"/>
  <c r="M51" i="11"/>
  <c r="C19" i="10" s="1"/>
  <c r="L56" i="11"/>
  <c r="B20" i="10" s="1"/>
  <c r="L58" i="11"/>
  <c r="B21" i="10" s="1"/>
  <c r="D17" i="9" s="1"/>
  <c r="M17" i="11"/>
  <c r="C11" i="10" s="1"/>
  <c r="S17" i="11"/>
  <c r="E11" i="10" s="1"/>
  <c r="H31" i="11"/>
  <c r="S31" i="11"/>
  <c r="E14" i="10" s="1"/>
  <c r="L36" i="11"/>
  <c r="B17" i="10" s="1"/>
  <c r="M58" i="11"/>
  <c r="C21" i="10" s="1"/>
  <c r="E17" i="9" s="1"/>
  <c r="G17" i="11"/>
  <c r="L31" i="11"/>
  <c r="B14" i="10" s="1"/>
  <c r="D16" i="9" s="1"/>
  <c r="E17" i="10"/>
  <c r="F16" i="9"/>
  <c r="V31" i="8"/>
  <c r="F14" i="7" s="1"/>
  <c r="G17" i="8"/>
  <c r="F11" i="7"/>
  <c r="H25" i="8"/>
  <c r="G29" i="8"/>
  <c r="M36" i="8"/>
  <c r="C17" i="7" s="1"/>
  <c r="E17" i="7"/>
  <c r="H41" i="8"/>
  <c r="M49" i="8"/>
  <c r="C19" i="7" s="1"/>
  <c r="G54" i="8"/>
  <c r="G60" i="8"/>
  <c r="H67" i="8"/>
  <c r="E25" i="7"/>
  <c r="V69" i="8"/>
  <c r="F26" i="7" s="1"/>
  <c r="F28" i="7"/>
  <c r="I17" i="8"/>
  <c r="D11" i="7" s="1"/>
  <c r="H17" i="8"/>
  <c r="L25" i="8"/>
  <c r="B12" i="7" s="1"/>
  <c r="I31" i="8"/>
  <c r="D14" i="7" s="1"/>
  <c r="G36" i="8"/>
  <c r="F17" i="7"/>
  <c r="L41" i="8"/>
  <c r="B18" i="7" s="1"/>
  <c r="G49" i="8"/>
  <c r="H54" i="8"/>
  <c r="H60" i="8"/>
  <c r="I62" i="8"/>
  <c r="D22" i="7" s="1"/>
  <c r="F17" i="6" s="1"/>
  <c r="M62" i="8"/>
  <c r="C22" i="7" s="1"/>
  <c r="L67" i="8"/>
  <c r="B25" i="7" s="1"/>
  <c r="L69" i="8"/>
  <c r="B26" i="7" s="1"/>
  <c r="D18" i="6" s="1"/>
  <c r="L17" i="8"/>
  <c r="B11" i="7" s="1"/>
  <c r="G31" i="8"/>
  <c r="H36" i="8"/>
  <c r="I67" i="8"/>
  <c r="D25" i="7" s="1"/>
  <c r="M67" i="8"/>
  <c r="C25" i="7" s="1"/>
  <c r="M17" i="8"/>
  <c r="C11" i="7" s="1"/>
  <c r="S17" i="8"/>
  <c r="E11" i="7" s="1"/>
  <c r="G67" i="8"/>
  <c r="E17" i="6"/>
  <c r="F16" i="6"/>
  <c r="E21" i="4"/>
  <c r="M19" i="5"/>
  <c r="C11" i="4" s="1"/>
  <c r="S19" i="5"/>
  <c r="E11" i="4" s="1"/>
  <c r="G27" i="5"/>
  <c r="M31" i="5"/>
  <c r="C13" i="4" s="1"/>
  <c r="H33" i="5"/>
  <c r="S33" i="5"/>
  <c r="E14" i="4" s="1"/>
  <c r="L38" i="5"/>
  <c r="B17" i="4" s="1"/>
  <c r="H45" i="5"/>
  <c r="L50" i="5"/>
  <c r="B19" i="4" s="1"/>
  <c r="H55" i="5"/>
  <c r="F23" i="4"/>
  <c r="L19" i="5"/>
  <c r="B11" i="4" s="1"/>
  <c r="G19" i="5"/>
  <c r="F11" i="4"/>
  <c r="L33" i="5"/>
  <c r="B14" i="4" s="1"/>
  <c r="D16" i="3" s="1"/>
  <c r="M38" i="5"/>
  <c r="C17" i="4" s="1"/>
  <c r="E17" i="4"/>
  <c r="L45" i="5"/>
  <c r="B18" i="4" s="1"/>
  <c r="M50" i="5"/>
  <c r="C19" i="4" s="1"/>
  <c r="L55" i="5"/>
  <c r="B20" i="4" s="1"/>
  <c r="I19" i="5"/>
  <c r="D11" i="4" s="1"/>
  <c r="H19" i="5"/>
  <c r="M33" i="5"/>
  <c r="C14" i="4" s="1"/>
  <c r="E16" i="3" s="1"/>
  <c r="G38" i="5"/>
  <c r="G33" i="5"/>
  <c r="F17" i="3"/>
  <c r="L22" i="17" l="1"/>
  <c r="B18" i="16" s="1"/>
  <c r="S22" i="17"/>
  <c r="E18" i="16" s="1"/>
  <c r="L14" i="17"/>
  <c r="B12" i="16" s="1"/>
  <c r="D17" i="15" s="1"/>
  <c r="H14" i="17"/>
  <c r="G14" i="17"/>
  <c r="H21" i="17"/>
  <c r="M21" i="17"/>
  <c r="H22" i="17" s="1"/>
  <c r="I21" i="17"/>
  <c r="D16" i="16" s="1"/>
  <c r="F18" i="15" s="1"/>
  <c r="F23" i="15" s="1"/>
  <c r="J23" i="15"/>
  <c r="F22" i="15"/>
  <c r="J22" i="15"/>
  <c r="F20" i="15"/>
  <c r="S31" i="14"/>
  <c r="E14" i="13" s="1"/>
  <c r="F24" i="13"/>
  <c r="G61" i="14"/>
  <c r="I31" i="14"/>
  <c r="D14" i="13" s="1"/>
  <c r="F16" i="12" s="1"/>
  <c r="E24" i="13"/>
  <c r="M61" i="14"/>
  <c r="C22" i="13" s="1"/>
  <c r="E17" i="12" s="1"/>
  <c r="L31" i="14"/>
  <c r="B14" i="13" s="1"/>
  <c r="D16" i="12" s="1"/>
  <c r="L61" i="14"/>
  <c r="B22" i="13" s="1"/>
  <c r="D17" i="12" s="1"/>
  <c r="H61" i="14"/>
  <c r="G31" i="14"/>
  <c r="I61" i="14"/>
  <c r="D22" i="13" s="1"/>
  <c r="F17" i="12" s="1"/>
  <c r="M31" i="14"/>
  <c r="L59" i="11"/>
  <c r="B23" i="10" s="1"/>
  <c r="M31" i="11"/>
  <c r="C14" i="10" s="1"/>
  <c r="E16" i="9" s="1"/>
  <c r="E23" i="10"/>
  <c r="G59" i="11"/>
  <c r="I58" i="11"/>
  <c r="D21" i="10" s="1"/>
  <c r="F17" i="9" s="1"/>
  <c r="F23" i="9" s="1"/>
  <c r="G31" i="11"/>
  <c r="F23" i="10"/>
  <c r="G58" i="11"/>
  <c r="M59" i="11"/>
  <c r="C23" i="10" s="1"/>
  <c r="J24" i="9"/>
  <c r="J23" i="9"/>
  <c r="F22" i="9"/>
  <c r="J22" i="9"/>
  <c r="F24" i="9"/>
  <c r="F20" i="9"/>
  <c r="H31" i="8"/>
  <c r="H62" i="8"/>
  <c r="L31" i="8"/>
  <c r="M69" i="8"/>
  <c r="C26" i="7" s="1"/>
  <c r="E18" i="6" s="1"/>
  <c r="I69" i="8"/>
  <c r="D26" i="7" s="1"/>
  <c r="F18" i="6" s="1"/>
  <c r="L62" i="8"/>
  <c r="B22" i="7" s="1"/>
  <c r="D17" i="6" s="1"/>
  <c r="G62" i="8"/>
  <c r="S31" i="8"/>
  <c r="E14" i="7" s="1"/>
  <c r="M31" i="8"/>
  <c r="C14" i="7" s="1"/>
  <c r="E16" i="6" s="1"/>
  <c r="H69" i="8"/>
  <c r="I70" i="8"/>
  <c r="D28" i="7" s="1"/>
  <c r="G69" i="8"/>
  <c r="G70" i="8"/>
  <c r="J24" i="6"/>
  <c r="F23" i="6"/>
  <c r="J23" i="6"/>
  <c r="F22" i="6"/>
  <c r="J22" i="6"/>
  <c r="F24" i="6"/>
  <c r="F20" i="6"/>
  <c r="G57" i="5"/>
  <c r="I58" i="5"/>
  <c r="D23" i="4" s="1"/>
  <c r="I33" i="5"/>
  <c r="D14" i="4" s="1"/>
  <c r="F16" i="3" s="1"/>
  <c r="L57" i="5"/>
  <c r="B21" i="4" s="1"/>
  <c r="D17" i="3" s="1"/>
  <c r="H57" i="5"/>
  <c r="M58" i="5"/>
  <c r="C23" i="4" s="1"/>
  <c r="M57" i="5"/>
  <c r="C21" i="4" s="1"/>
  <c r="E17" i="3" s="1"/>
  <c r="G58" i="5"/>
  <c r="E23" i="4"/>
  <c r="F22" i="3"/>
  <c r="J22" i="3"/>
  <c r="F24" i="3"/>
  <c r="F20" i="3"/>
  <c r="J24" i="3"/>
  <c r="F23" i="3"/>
  <c r="J23" i="3"/>
  <c r="J24" i="15" l="1"/>
  <c r="I22" i="17"/>
  <c r="D18" i="16" s="1"/>
  <c r="C16" i="16"/>
  <c r="E18" i="15" s="1"/>
  <c r="M22" i="17"/>
  <c r="C18" i="16" s="1"/>
  <c r="F24" i="15"/>
  <c r="G22" i="17"/>
  <c r="J26" i="15"/>
  <c r="J28" i="15" s="1"/>
  <c r="G62" i="14"/>
  <c r="C14" i="13"/>
  <c r="E16" i="12" s="1"/>
  <c r="M62" i="14"/>
  <c r="C24" i="13" s="1"/>
  <c r="H62" i="14"/>
  <c r="L62" i="14"/>
  <c r="B24" i="13" s="1"/>
  <c r="F24" i="12"/>
  <c r="F22" i="12"/>
  <c r="J24" i="12"/>
  <c r="F23" i="12"/>
  <c r="J22" i="12"/>
  <c r="J23" i="12"/>
  <c r="F20" i="12"/>
  <c r="I62" i="14"/>
  <c r="D24" i="13" s="1"/>
  <c r="I59" i="11"/>
  <c r="D23" i="10" s="1"/>
  <c r="H59" i="11"/>
  <c r="J26" i="9"/>
  <c r="J28" i="9" s="1"/>
  <c r="B14" i="7"/>
  <c r="D16" i="6" s="1"/>
  <c r="L70" i="8"/>
  <c r="B28" i="7" s="1"/>
  <c r="M70" i="8"/>
  <c r="C28" i="7" s="1"/>
  <c r="H70" i="8"/>
  <c r="E28" i="7"/>
  <c r="J26" i="6"/>
  <c r="J28" i="6" s="1"/>
  <c r="H58" i="5"/>
  <c r="L58" i="5"/>
  <c r="B23" i="4" s="1"/>
  <c r="J26" i="3"/>
  <c r="J28" i="3" s="1"/>
  <c r="I29" i="15" l="1"/>
  <c r="J29" i="15" s="1"/>
  <c r="J31" i="15" s="1"/>
  <c r="J26" i="12"/>
  <c r="J28" i="12" s="1"/>
  <c r="I29" i="9"/>
  <c r="J29" i="9" s="1"/>
  <c r="J31" i="9" s="1"/>
  <c r="I29" i="6"/>
  <c r="J29" i="6" s="1"/>
  <c r="J31" i="6" s="1"/>
  <c r="I29" i="3"/>
  <c r="J29" i="3" s="1"/>
  <c r="J31" i="3" s="1"/>
  <c r="I29" i="12" l="1"/>
  <c r="J29" i="12" s="1"/>
  <c r="J31" i="12" s="1"/>
</calcChain>
</file>

<file path=xl/sharedStrings.xml><?xml version="1.0" encoding="utf-8"?>
<sst xmlns="http://schemas.openxmlformats.org/spreadsheetml/2006/main" count="1100" uniqueCount="208">
  <si>
    <t>Rekapitulácia rozpočtu</t>
  </si>
  <si>
    <t>Stavba Modernizácia šatní žiakov,Zimný štadion,Spišská Nová Ves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</si>
  <si>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</si>
  <si>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</si>
  <si>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</si>
  <si>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</si>
  <si>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</si>
  <si>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</t>
  </si>
  <si>
    <t>HZS</t>
  </si>
  <si>
    <t>Kompl.čin.</t>
  </si>
  <si>
    <t>Ost. náklady</t>
  </si>
  <si>
    <t>Cena</t>
  </si>
  <si>
    <t>sklad č.1 + šatňa č. 1, m.č. 106</t>
  </si>
  <si>
    <t>šatňa č. 2 + sociálne zariadenie m. č. 105</t>
  </si>
  <si>
    <t>šatňa č. 3 + umyváreň  m. č. 104</t>
  </si>
  <si>
    <t>šatňa č. 4 + socialne zariadenie m. č. 103</t>
  </si>
  <si>
    <t>rekonštrukcia el. inštalacie,ZTI,ÚK</t>
  </si>
  <si>
    <t>Krycí list rozpočtu</t>
  </si>
  <si>
    <t xml:space="preserve">Miesto:  </t>
  </si>
  <si>
    <t>Objekt sklad č.1 + šatňa č. 1, m.č. 106</t>
  </si>
  <si>
    <t xml:space="preserve">Ks: </t>
  </si>
  <si>
    <t xml:space="preserve">Zákazka: </t>
  </si>
  <si>
    <t>Spracoval: Šteinerová</t>
  </si>
  <si>
    <t xml:space="preserve">Dňa </t>
  </si>
  <si>
    <t>14. 6. 2019</t>
  </si>
  <si>
    <t>Odberateľ: STEZ,Spišská Nová Ves</t>
  </si>
  <si>
    <t xml:space="preserve">Projektant: </t>
  </si>
  <si>
    <t>Dodávateľ: MILANKO spol. s r.o. Spišská Nová Ves</t>
  </si>
  <si>
    <t xml:space="preserve">IČO: </t>
  </si>
  <si>
    <t xml:space="preserve">DIČ: </t>
  </si>
  <si>
    <t>IČO: 31731244</t>
  </si>
  <si>
    <t>DIČ: 2020505190</t>
  </si>
  <si>
    <t xml:space="preserve">A </t>
  </si>
  <si>
    <t xml:space="preserve">HSV </t>
  </si>
  <si>
    <t xml:space="preserve">PSV </t>
  </si>
  <si>
    <t xml:space="preserve">MONT </t>
  </si>
  <si>
    <t>Spolu</t>
  </si>
  <si>
    <t xml:space="preserve">B </t>
  </si>
  <si>
    <t>Ďalšie náklady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</si>
  <si>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</si>
  <si>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</si>
  <si>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</si>
  <si>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</si>
  <si>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</si>
  <si>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</si>
  <si>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</si>
  <si>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</si>
  <si>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>Spolu v EUR</t>
  </si>
  <si>
    <t xml:space="preserve">F </t>
  </si>
  <si>
    <t xml:space="preserve">C </t>
  </si>
  <si>
    <t>Zariadenie staveniska</t>
  </si>
  <si>
    <t>Sťažené výrobné podmienky</t>
  </si>
  <si>
    <t>Prevádzkové vplyvy</t>
  </si>
  <si>
    <t>0% z [H+P+M]</t>
  </si>
  <si>
    <t>0% z [H+P]</t>
  </si>
  <si>
    <t xml:space="preserve">D </t>
  </si>
  <si>
    <t>Sťažené podmienky dopravy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</si>
  <si>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</si>
  <si>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</si>
  <si>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</si>
  <si>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</si>
  <si>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</si>
  <si>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</si>
  <si>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</si>
  <si>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</si>
  <si>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</si>
  <si>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</si>
  <si>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</si>
  <si>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14. 6. 2019</t>
  </si>
  <si>
    <t>Prehľad rozpočtových nákladov</t>
  </si>
  <si>
    <t>Práce HSV</t>
  </si>
  <si>
    <t>ÚPRAVY POVRCHOV,PODLAHY, OSADENIE</t>
  </si>
  <si>
    <t xml:space="preserve">OSTATNÉ KONŠTRUKCIE A PRÁCE </t>
  </si>
  <si>
    <t>PRESUNY HMÔT HSV</t>
  </si>
  <si>
    <t>Práce PSV</t>
  </si>
  <si>
    <t>KONŠTRUKCIE STOLÁRSKE</t>
  </si>
  <si>
    <t>PODLAHY POVLAKOVÉ</t>
  </si>
  <si>
    <t>DOKONČOVACIE PRÁCE - NÁTERY</t>
  </si>
  <si>
    <t>MAĽBY</t>
  </si>
  <si>
    <t>Celkom v EUR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</si>
  <si>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</si>
  <si>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</si>
  <si>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</si>
  <si>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</si>
  <si>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</si>
  <si>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</si>
  <si>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</si>
  <si>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Hmotnosť/Mj</t>
  </si>
  <si>
    <t>Hmotnosť</t>
  </si>
  <si>
    <t>Suť</t>
  </si>
  <si>
    <t xml:space="preserve">Spracoval: </t>
  </si>
  <si>
    <t>Šteinerová</t>
  </si>
  <si>
    <t xml:space="preserve">Dátum: </t>
  </si>
  <si>
    <t>Zákazka Modernizácia šatní žiakov,Zimný štadion,Spišská Nová Ves</t>
  </si>
  <si>
    <t xml:space="preserve"> 11/A 1</t>
  </si>
  <si>
    <t xml:space="preserve"> 648991113</t>
  </si>
  <si>
    <t>Osadenie parapetných dosiek z plastických a poloplast., hmôt, š. nad 200 mm</t>
  </si>
  <si>
    <t>m</t>
  </si>
  <si>
    <t xml:space="preserve"> 14/C 1</t>
  </si>
  <si>
    <t xml:space="preserve"> 612421231</t>
  </si>
  <si>
    <t>Oprava vnútorných vápenných omietok stien, opravovaná plocha nad 5 do 10 %,štuková</t>
  </si>
  <si>
    <t>m2</t>
  </si>
  <si>
    <t xml:space="preserve"> 632902111</t>
  </si>
  <si>
    <t>Oprava podláh pre cementový poter 15%</t>
  </si>
  <si>
    <t>1/A 1</t>
  </si>
  <si>
    <t xml:space="preserve"> 625991207</t>
  </si>
  <si>
    <t xml:space="preserve">Zateplenie muriva stien vnútorných dosky Cetris + sdk konštrukcia, izolant hr. 100 mm </t>
  </si>
  <si>
    <t xml:space="preserve"> 641000000</t>
  </si>
  <si>
    <t>Osadenie okenných rámov plastových do MPP do 4 m2</t>
  </si>
  <si>
    <t>ks</t>
  </si>
  <si>
    <t>P/PC</t>
  </si>
  <si>
    <t xml:space="preserve"> 283000000</t>
  </si>
  <si>
    <t>dodávka - doska parapetná dl. 1200 mm</t>
  </si>
  <si>
    <t xml:space="preserve"> 611000000</t>
  </si>
  <si>
    <t>dodávka - okno plastové s izol. 2-sklom 1100/1800 mm 1xOS</t>
  </si>
  <si>
    <t xml:space="preserve"> 648000000</t>
  </si>
  <si>
    <t>Olištovanie vonkajšie</t>
  </si>
  <si>
    <t xml:space="preserve"> 13/B 1</t>
  </si>
  <si>
    <t xml:space="preserve"> 968072356</t>
  </si>
  <si>
    <t>Vybúranie a vybratie kovových okenných rámov zdvojených, plochy do 4 m2 -0,053 t</t>
  </si>
  <si>
    <t>M2</t>
  </si>
  <si>
    <t xml:space="preserve"> 979011111</t>
  </si>
  <si>
    <t>Zvislá doprava sutiny a vybúraných hmôt za prvé podlažie nad alebo pod základným podlažím</t>
  </si>
  <si>
    <t>t</t>
  </si>
  <si>
    <t xml:space="preserve"> 979082111</t>
  </si>
  <si>
    <t>Vnútrostavenisková doprava sutiny a vybúraných hmôt do 10 m</t>
  </si>
  <si>
    <t xml:space="preserve"> 979082121</t>
  </si>
  <si>
    <t>Vnútrostavenisková doprava sutiny a vybúraných hmôt za každých ďalších 5 m</t>
  </si>
  <si>
    <t xml:space="preserve"> 979089012</t>
  </si>
  <si>
    <t>Poplatok za skladovanie - betón, tehly, dlaždice (17 01 ), ostatné</t>
  </si>
  <si>
    <t xml:space="preserve"> 999281111</t>
  </si>
  <si>
    <t>Presun hmôt pre opravy a údržbu objektov vrátane vonkajších plášťov výšky do 25 m</t>
  </si>
  <si>
    <t xml:space="preserve"> 766000000</t>
  </si>
  <si>
    <t>dodávka a rozmiestnenie - šatňová lavička s vešiakom</t>
  </si>
  <si>
    <t>775/A 2</t>
  </si>
  <si>
    <t xml:space="preserve"> 776512000</t>
  </si>
  <si>
    <t xml:space="preserve">Položenie koberca </t>
  </si>
  <si>
    <t xml:space="preserve">dodávka - podlahovina </t>
  </si>
  <si>
    <t xml:space="preserve"> 776000000</t>
  </si>
  <si>
    <t>nivelizácia podláh + prebrusenie</t>
  </si>
  <si>
    <t xml:space="preserve"> 998776202</t>
  </si>
  <si>
    <t>Presun hmôt pre podlahy povlakové v objektoch výšky nad 6 do 12 m</t>
  </si>
  <si>
    <t xml:space="preserve"> %</t>
  </si>
  <si>
    <t>783/C 1</t>
  </si>
  <si>
    <t xml:space="preserve"> 783225900</t>
  </si>
  <si>
    <t>nátery kov.stav.doplnk.konštr. syntetické  na vzduchu schnúce 1x emailovaním</t>
  </si>
  <si>
    <t>783/B 1</t>
  </si>
  <si>
    <t xml:space="preserve"> 783201812</t>
  </si>
  <si>
    <t>Očistenie  kov. doplnk. konštrukcií oceľovou kefou</t>
  </si>
  <si>
    <t>784/A 1</t>
  </si>
  <si>
    <t xml:space="preserve"> 784452261</t>
  </si>
  <si>
    <t>Maľby z maliarskych zmesí tekutých Primalex, Superlex, Farmal jednofarebné jednonás. výšky do 3,80 m</t>
  </si>
  <si>
    <t xml:space="preserve"> 784000000</t>
  </si>
  <si>
    <t>penetrácia povrchov</t>
  </si>
  <si>
    <t>Objekt šatňa č. 2 + sociálne zariadenie m. č. 105</t>
  </si>
  <si>
    <t>PODLAHY Z DLAŽDÍC</t>
  </si>
  <si>
    <t>Montážne práce</t>
  </si>
  <si>
    <t>M-21 ELEKTROMONTÁŽE</t>
  </si>
  <si>
    <t xml:space="preserve">Zateplenie muriva stien vnútorných dosky Cetris + sdk konštrukcia, izolant  hr. 100 mm </t>
  </si>
  <si>
    <t>dodávka - doska parapetná  dl. 1200 mm</t>
  </si>
  <si>
    <t xml:space="preserve"> 968061112</t>
  </si>
  <si>
    <t>Vyvesenie alebo zavesenie dreveného okenného krídla do 1, 5 m2</t>
  </si>
  <si>
    <t>kus</t>
  </si>
  <si>
    <t xml:space="preserve"> 979081111</t>
  </si>
  <si>
    <t>Odvoz sutiny a vybúraných hmôt na skládku do 1 km</t>
  </si>
  <si>
    <t xml:space="preserve"> 771000000</t>
  </si>
  <si>
    <t>Pokládka obklad,dlažba</t>
  </si>
  <si>
    <t xml:space="preserve"> 597000000</t>
  </si>
  <si>
    <t>dodávka - obklad,dlažba</t>
  </si>
  <si>
    <t>Lepenie korčuliarskej gumy volne</t>
  </si>
  <si>
    <t>dodávka - guma korčuliarska  farebná</t>
  </si>
  <si>
    <t xml:space="preserve">nivelizácia podláh a prebrusenie </t>
  </si>
  <si>
    <t>dodávka a montáž - sokel - guma korčuliarska</t>
  </si>
  <si>
    <t xml:space="preserve"> nátery kov.stav.doplnk.konštr. syntetické na vzduchu schnúce 1x emailovaním</t>
  </si>
  <si>
    <t>Očistenie kov. doplnk. konštrukcií oceľovou kefou</t>
  </si>
  <si>
    <t>Maľba stropu umyvateľná</t>
  </si>
  <si>
    <t xml:space="preserve"> 210000000</t>
  </si>
  <si>
    <t>M+D - ventilátor axial.</t>
  </si>
  <si>
    <t>Objekt šatňa č. 3 + umyváreň  m. č. 104</t>
  </si>
  <si>
    <t>Zateplenie muriva stien vnútorných dosky Cetris + sdk konštrukcia, izolant hr. 100 mm</t>
  </si>
  <si>
    <t xml:space="preserve"> 612451121</t>
  </si>
  <si>
    <t>Vyrovnavacia omietka stien pod obklady  hladká</t>
  </si>
  <si>
    <t>775/B 2</t>
  </si>
  <si>
    <t xml:space="preserve"> 776511820</t>
  </si>
  <si>
    <t xml:space="preserve">Odstránenie textilných  podláh z nášľapnej plochy </t>
  </si>
  <si>
    <t>dodávka - podlahovina</t>
  </si>
  <si>
    <t xml:space="preserve">Lepenie povlakových podláh </t>
  </si>
  <si>
    <t xml:space="preserve"> nátery kov.stav.doplnk.konštr. syntetické  na vzduchu schnúce 1x emailovaním</t>
  </si>
  <si>
    <t>783/A 1</t>
  </si>
  <si>
    <t xml:space="preserve"> 783814220</t>
  </si>
  <si>
    <t>Náter dvojnásobný, 1 emailovanie  povrchov stien olejovou  farbou - sokel</t>
  </si>
  <si>
    <t xml:space="preserve"> 783891220</t>
  </si>
  <si>
    <t>Nátery omietok povrchov  stien - penetračný náter</t>
  </si>
  <si>
    <t>Objekt šatňa č. 4 + socialne zariadenie m. č. 103</t>
  </si>
  <si>
    <t>Vyrovnavacia omietka stien pod obklady hladká</t>
  </si>
  <si>
    <t>Pokládka obkladov,dlažieb</t>
  </si>
  <si>
    <t xml:space="preserve"> nátery kov.stav.doplnk.konštr. syntetické  na vzduchu schnúce 1x emailovaním sprcha</t>
  </si>
  <si>
    <t>Objekt rekonštrukcia el. inštalacie,ZTI,ÚK</t>
  </si>
  <si>
    <t>ZTI-ZARIAĎOVACIE PREDMETY</t>
  </si>
  <si>
    <t xml:space="preserve"> 725000000</t>
  </si>
  <si>
    <t>rekonštrukcia zdravotechniky - posun radiatorov,úprava potrubia ÚK,úprava sprchy</t>
  </si>
  <si>
    <t>kpl</t>
  </si>
  <si>
    <t>rekonštrukcia ELI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</si>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</sst>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\ ###\ ##0.00"/>
    <numFmt numFmtId="165" formatCode="###\ ###\ ##0.000"/>
    <numFmt numFmtId="166" formatCode="###\ ###\ ##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sz val="9"/>
      <color theme="1"/>
      <name val="Arial CE"/>
      <charset val="238"/>
    </font>
    <font>
      <sz val="9"/>
      <color rgb="FF0000FF"/>
      <name val="Arial CE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b/>
      <sz val="8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808080"/>
      </bottom>
      <diagonal/>
    </border>
    <border>
      <left/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double">
        <color rgb="FF000000"/>
      </right>
      <top style="thin">
        <color rgb="FF80808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164" fontId="1" fillId="0" borderId="9" xfId="0" applyNumberFormat="1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164" fontId="1" fillId="0" borderId="26" xfId="0" applyNumberFormat="1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6" fillId="0" borderId="15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7" fillId="0" borderId="29" xfId="0" applyFont="1" applyFill="1" applyBorder="1"/>
    <xf numFmtId="0" fontId="7" fillId="0" borderId="30" xfId="0" applyFont="1" applyFill="1" applyBorder="1"/>
    <xf numFmtId="0" fontId="7" fillId="0" borderId="31" xfId="0" applyFont="1" applyFill="1" applyBorder="1"/>
    <xf numFmtId="0" fontId="5" fillId="0" borderId="20" xfId="0" applyFont="1" applyFill="1" applyBorder="1"/>
    <xf numFmtId="0" fontId="5" fillId="0" borderId="15" xfId="0" applyFont="1" applyFill="1" applyBorder="1"/>
    <xf numFmtId="0" fontId="5" fillId="0" borderId="8" xfId="0" applyFont="1" applyFill="1" applyBorder="1"/>
    <xf numFmtId="0" fontId="5" fillId="0" borderId="25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6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1" fillId="0" borderId="30" xfId="0" applyFont="1" applyFill="1" applyBorder="1" applyAlignment="1">
      <alignment wrapText="1"/>
    </xf>
    <xf numFmtId="0" fontId="1" fillId="0" borderId="31" xfId="0" applyFont="1" applyFill="1" applyBorder="1" applyAlignment="1">
      <alignment wrapText="1"/>
    </xf>
    <xf numFmtId="0" fontId="1" fillId="0" borderId="40" xfId="0" applyFont="1" applyFill="1" applyBorder="1" applyAlignment="1">
      <alignment wrapText="1"/>
    </xf>
    <xf numFmtId="0" fontId="1" fillId="0" borderId="41" xfId="0" applyFont="1" applyFill="1" applyBorder="1" applyAlignment="1">
      <alignment wrapText="1"/>
    </xf>
    <xf numFmtId="0" fontId="5" fillId="0" borderId="29" xfId="0" applyFont="1" applyFill="1" applyBorder="1" applyAlignment="1">
      <alignment wrapText="1"/>
    </xf>
    <xf numFmtId="0" fontId="5" fillId="0" borderId="39" xfId="0" applyFont="1" applyFill="1" applyBorder="1" applyAlignment="1">
      <alignment wrapText="1"/>
    </xf>
    <xf numFmtId="0" fontId="5" fillId="0" borderId="32" xfId="0" applyFont="1" applyFill="1" applyBorder="1"/>
    <xf numFmtId="0" fontId="5" fillId="0" borderId="9" xfId="0" applyFont="1" applyFill="1" applyBorder="1"/>
    <xf numFmtId="0" fontId="4" fillId="0" borderId="42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1" xfId="0" applyFont="1" applyFill="1" applyBorder="1"/>
    <xf numFmtId="0" fontId="5" fillId="0" borderId="42" xfId="0" applyFont="1" applyFill="1" applyBorder="1" applyAlignment="1">
      <alignment horizontal="center"/>
    </xf>
    <xf numFmtId="164" fontId="1" fillId="0" borderId="20" xfId="0" applyNumberFormat="1" applyFont="1" applyFill="1" applyBorder="1"/>
    <xf numFmtId="0" fontId="5" fillId="0" borderId="46" xfId="0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0" fontId="5" fillId="0" borderId="4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" fillId="0" borderId="52" xfId="0" applyFont="1" applyFill="1" applyBorder="1"/>
    <xf numFmtId="0" fontId="5" fillId="0" borderId="53" xfId="0" applyFont="1" applyFill="1" applyBorder="1"/>
    <xf numFmtId="164" fontId="1" fillId="0" borderId="54" xfId="0" applyNumberFormat="1" applyFont="1" applyFill="1" applyBorder="1"/>
    <xf numFmtId="164" fontId="5" fillId="0" borderId="49" xfId="0" applyNumberFormat="1" applyFont="1" applyFill="1" applyBorder="1"/>
    <xf numFmtId="164" fontId="5" fillId="0" borderId="50" xfId="0" applyNumberFormat="1" applyFont="1" applyFill="1" applyBorder="1"/>
    <xf numFmtId="164" fontId="5" fillId="0" borderId="51" xfId="0" applyNumberFormat="1" applyFont="1" applyFill="1" applyBorder="1"/>
    <xf numFmtId="164" fontId="5" fillId="0" borderId="52" xfId="0" applyNumberFormat="1" applyFont="1" applyFill="1" applyBorder="1"/>
    <xf numFmtId="164" fontId="1" fillId="0" borderId="53" xfId="0" applyNumberFormat="1" applyFont="1" applyFill="1" applyBorder="1"/>
    <xf numFmtId="164" fontId="5" fillId="0" borderId="0" xfId="0" applyNumberFormat="1" applyFont="1" applyFill="1" applyBorder="1"/>
    <xf numFmtId="164" fontId="5" fillId="0" borderId="55" xfId="0" applyNumberFormat="1" applyFont="1" applyFill="1" applyBorder="1"/>
    <xf numFmtId="0" fontId="1" fillId="0" borderId="56" xfId="0" applyFont="1" applyFill="1" applyBorder="1"/>
    <xf numFmtId="0" fontId="1" fillId="0" borderId="57" xfId="0" applyFont="1" applyFill="1" applyBorder="1"/>
    <xf numFmtId="0" fontId="1" fillId="0" borderId="58" xfId="0" applyFont="1" applyFill="1" applyBorder="1"/>
    <xf numFmtId="0" fontId="1" fillId="0" borderId="59" xfId="0" applyFont="1" applyFill="1" applyBorder="1"/>
    <xf numFmtId="164" fontId="1" fillId="0" borderId="21" xfId="0" applyNumberFormat="1" applyFont="1" applyFill="1" applyBorder="1"/>
    <xf numFmtId="164" fontId="1" fillId="0" borderId="55" xfId="0" applyNumberFormat="1" applyFont="1" applyFill="1" applyBorder="1"/>
    <xf numFmtId="164" fontId="5" fillId="0" borderId="61" xfId="0" applyNumberFormat="1" applyFont="1" applyFill="1" applyBorder="1"/>
    <xf numFmtId="164" fontId="1" fillId="0" borderId="61" xfId="0" applyNumberFormat="1" applyFont="1" applyFill="1" applyBorder="1"/>
    <xf numFmtId="0" fontId="4" fillId="0" borderId="63" xfId="0" applyFont="1" applyFill="1" applyBorder="1" applyAlignment="1">
      <alignment horizontal="center"/>
    </xf>
    <xf numFmtId="0" fontId="5" fillId="0" borderId="64" xfId="0" applyFont="1" applyFill="1" applyBorder="1"/>
    <xf numFmtId="0" fontId="5" fillId="0" borderId="65" xfId="0" applyFont="1" applyFill="1" applyBorder="1"/>
    <xf numFmtId="0" fontId="5" fillId="0" borderId="66" xfId="0" applyFont="1" applyFill="1" applyBorder="1" applyAlignment="1">
      <alignment horizontal="center"/>
    </xf>
    <xf numFmtId="0" fontId="5" fillId="0" borderId="67" xfId="0" applyFont="1" applyFill="1" applyBorder="1"/>
    <xf numFmtId="164" fontId="5" fillId="0" borderId="67" xfId="0" applyNumberFormat="1" applyFont="1" applyFill="1" applyBorder="1"/>
    <xf numFmtId="164" fontId="5" fillId="0" borderId="68" xfId="0" applyNumberFormat="1" applyFont="1" applyFill="1" applyBorder="1"/>
    <xf numFmtId="164" fontId="5" fillId="0" borderId="69" xfId="0" applyNumberFormat="1" applyFont="1" applyFill="1" applyBorder="1"/>
    <xf numFmtId="164" fontId="1" fillId="0" borderId="70" xfId="0" applyNumberFormat="1" applyFont="1" applyFill="1" applyBorder="1"/>
    <xf numFmtId="164" fontId="4" fillId="0" borderId="71" xfId="0" applyNumberFormat="1" applyFont="1" applyFill="1" applyBorder="1"/>
    <xf numFmtId="164" fontId="1" fillId="0" borderId="72" xfId="0" applyNumberFormat="1" applyFont="1" applyFill="1" applyBorder="1"/>
    <xf numFmtId="0" fontId="1" fillId="0" borderId="14" xfId="0" applyFont="1" applyFill="1" applyBorder="1"/>
    <xf numFmtId="0" fontId="1" fillId="0" borderId="73" xfId="0" applyFont="1" applyFill="1" applyBorder="1"/>
    <xf numFmtId="0" fontId="1" fillId="0" borderId="74" xfId="0" applyFont="1" applyFill="1" applyBorder="1"/>
    <xf numFmtId="0" fontId="5" fillId="0" borderId="10" xfId="0" applyFont="1" applyFill="1" applyBorder="1"/>
    <xf numFmtId="0" fontId="5" fillId="0" borderId="75" xfId="0" applyFont="1" applyFill="1" applyBorder="1"/>
    <xf numFmtId="164" fontId="5" fillId="0" borderId="76" xfId="0" applyNumberFormat="1" applyFont="1" applyFill="1" applyBorder="1"/>
    <xf numFmtId="164" fontId="4" fillId="0" borderId="77" xfId="0" applyNumberFormat="1" applyFont="1" applyFill="1" applyBorder="1"/>
    <xf numFmtId="164" fontId="4" fillId="0" borderId="78" xfId="0" applyNumberFormat="1" applyFont="1" applyFill="1" applyBorder="1"/>
    <xf numFmtId="0" fontId="4" fillId="0" borderId="79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5" fontId="1" fillId="0" borderId="24" xfId="0" applyNumberFormat="1" applyFont="1" applyFill="1" applyBorder="1"/>
    <xf numFmtId="164" fontId="1" fillId="0" borderId="22" xfId="0" applyNumberFormat="1" applyFont="1" applyFill="1" applyBorder="1"/>
    <xf numFmtId="0" fontId="5" fillId="0" borderId="76" xfId="0" applyFont="1" applyFill="1" applyBorder="1"/>
    <xf numFmtId="0" fontId="5" fillId="0" borderId="0" xfId="0" applyFont="1" applyFill="1" applyBorder="1"/>
    <xf numFmtId="0" fontId="5" fillId="0" borderId="55" xfId="0" applyFont="1" applyFill="1" applyBorder="1"/>
    <xf numFmtId="0" fontId="1" fillId="0" borderId="0" xfId="0" applyFont="1" applyFill="1" applyBorder="1"/>
    <xf numFmtId="164" fontId="5" fillId="0" borderId="80" xfId="0" applyNumberFormat="1" applyFont="1" applyFill="1" applyBorder="1"/>
    <xf numFmtId="164" fontId="5" fillId="0" borderId="81" xfId="0" applyNumberFormat="1" applyFont="1" applyFill="1" applyBorder="1"/>
    <xf numFmtId="164" fontId="1" fillId="0" borderId="80" xfId="0" applyNumberFormat="1" applyFont="1" applyFill="1" applyBorder="1"/>
    <xf numFmtId="0" fontId="1" fillId="0" borderId="82" xfId="0" applyFont="1" applyFill="1" applyBorder="1"/>
    <xf numFmtId="164" fontId="5" fillId="0" borderId="83" xfId="0" applyNumberFormat="1" applyFont="1" applyFill="1" applyBorder="1"/>
    <xf numFmtId="0" fontId="1" fillId="0" borderId="84" xfId="0" applyFont="1" applyFill="1" applyBorder="1"/>
    <xf numFmtId="0" fontId="1" fillId="0" borderId="55" xfId="0" applyFont="1" applyFill="1" applyBorder="1"/>
    <xf numFmtId="164" fontId="1" fillId="0" borderId="81" xfId="0" applyNumberFormat="1" applyFont="1" applyFill="1" applyBorder="1"/>
    <xf numFmtId="0" fontId="1" fillId="0" borderId="61" xfId="0" applyFont="1" applyFill="1" applyBorder="1"/>
    <xf numFmtId="0" fontId="5" fillId="0" borderId="61" xfId="0" applyFont="1" applyFill="1" applyBorder="1"/>
    <xf numFmtId="0" fontId="1" fillId="0" borderId="85" xfId="0" applyFont="1" applyFill="1" applyBorder="1"/>
    <xf numFmtId="164" fontId="1" fillId="0" borderId="86" xfId="0" applyNumberFormat="1" applyFont="1" applyFill="1" applyBorder="1"/>
    <xf numFmtId="164" fontId="4" fillId="0" borderId="87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1" fillId="0" borderId="92" xfId="0" applyFont="1" applyFill="1" applyBorder="1"/>
    <xf numFmtId="0" fontId="1" fillId="0" borderId="93" xfId="0" applyFont="1" applyFill="1" applyBorder="1"/>
    <xf numFmtId="0" fontId="1" fillId="0" borderId="60" xfId="0" applyFont="1" applyFill="1" applyBorder="1"/>
    <xf numFmtId="0" fontId="1" fillId="0" borderId="62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8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89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/>
    <xf numFmtId="166" fontId="1" fillId="0" borderId="0" xfId="0" applyNumberFormat="1" applyFont="1"/>
    <xf numFmtId="164" fontId="1" fillId="0" borderId="0" xfId="0" applyNumberFormat="1" applyFont="1"/>
    <xf numFmtId="0" fontId="5" fillId="0" borderId="94" xfId="0" applyFont="1" applyBorder="1"/>
    <xf numFmtId="164" fontId="5" fillId="0" borderId="94" xfId="0" applyNumberFormat="1" applyFont="1" applyBorder="1"/>
    <xf numFmtId="166" fontId="5" fillId="0" borderId="94" xfId="0" applyNumberFormat="1" applyFont="1" applyBorder="1"/>
    <xf numFmtId="0" fontId="8" fillId="0" borderId="0" xfId="0" applyFont="1"/>
    <xf numFmtId="0" fontId="4" fillId="0" borderId="94" xfId="0" applyFont="1" applyBorder="1"/>
    <xf numFmtId="164" fontId="4" fillId="0" borderId="94" xfId="0" applyNumberFormat="1" applyFont="1" applyBorder="1"/>
    <xf numFmtId="0" fontId="5" fillId="0" borderId="0" xfId="0" applyFont="1"/>
    <xf numFmtId="164" fontId="5" fillId="0" borderId="0" xfId="0" applyNumberFormat="1" applyFont="1"/>
    <xf numFmtId="166" fontId="5" fillId="0" borderId="0" xfId="0" applyNumberFormat="1" applyFont="1"/>
    <xf numFmtId="164" fontId="4" fillId="0" borderId="0" xfId="0" applyNumberFormat="1" applyFont="1"/>
    <xf numFmtId="166" fontId="4" fillId="0" borderId="0" xfId="0" applyNumberFormat="1" applyFont="1"/>
    <xf numFmtId="0" fontId="9" fillId="2" borderId="0" xfId="0" applyFont="1" applyFill="1"/>
    <xf numFmtId="0" fontId="10" fillId="0" borderId="0" xfId="0" applyFont="1"/>
    <xf numFmtId="0" fontId="8" fillId="2" borderId="0" xfId="0" applyFont="1" applyFill="1"/>
    <xf numFmtId="0" fontId="1" fillId="0" borderId="1" xfId="0" applyFont="1" applyFill="1" applyBorder="1" applyAlignment="1">
      <alignment wrapText="1"/>
    </xf>
    <xf numFmtId="0" fontId="1" fillId="0" borderId="89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165" fontId="1" fillId="0" borderId="0" xfId="0" applyNumberFormat="1" applyFont="1"/>
    <xf numFmtId="0" fontId="4" fillId="2" borderId="94" xfId="0" applyFont="1" applyFill="1" applyBorder="1"/>
    <xf numFmtId="49" fontId="5" fillId="0" borderId="94" xfId="0" applyNumberFormat="1" applyFont="1" applyBorder="1"/>
    <xf numFmtId="165" fontId="5" fillId="0" borderId="94" xfId="0" applyNumberFormat="1" applyFont="1" applyBorder="1"/>
    <xf numFmtId="165" fontId="5" fillId="0" borderId="0" xfId="0" applyNumberFormat="1" applyFont="1"/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65" fontId="4" fillId="0" borderId="0" xfId="0" applyNumberFormat="1" applyFont="1"/>
    <xf numFmtId="0" fontId="11" fillId="0" borderId="0" xfId="0" applyFont="1"/>
    <xf numFmtId="0" fontId="12" fillId="0" borderId="94" xfId="0" applyFont="1" applyBorder="1"/>
    <xf numFmtId="165" fontId="12" fillId="0" borderId="94" xfId="0" applyNumberFormat="1" applyFont="1" applyBorder="1"/>
    <xf numFmtId="164" fontId="12" fillId="0" borderId="94" xfId="0" applyNumberFormat="1" applyFont="1" applyBorder="1"/>
    <xf numFmtId="0" fontId="13" fillId="0" borderId="94" xfId="0" applyFont="1" applyBorder="1"/>
    <xf numFmtId="0" fontId="5" fillId="0" borderId="2" xfId="0" applyFont="1" applyFill="1" applyBorder="1"/>
    <xf numFmtId="164" fontId="5" fillId="0" borderId="2" xfId="0" applyNumberFormat="1" applyFont="1" applyFill="1" applyBorder="1"/>
    <xf numFmtId="164" fontId="0" fillId="0" borderId="0" xfId="0" applyNumberFormat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  <xf numFmtId="0" fontId="6" fillId="0" borderId="29" xfId="0" applyFont="1" applyFill="1" applyBorder="1"/>
    <xf numFmtId="0" fontId="6" fillId="0" borderId="30" xfId="0" applyFont="1" applyFill="1" applyBorder="1"/>
    <xf numFmtId="0" fontId="6" fillId="0" borderId="31" xfId="0" applyFont="1" applyFill="1" applyBorder="1"/>
    <xf numFmtId="0" fontId="5" fillId="0" borderId="95" xfId="0" applyFont="1" applyFill="1" applyBorder="1" applyAlignment="1">
      <alignment horizontal="center"/>
    </xf>
    <xf numFmtId="0" fontId="1" fillId="0" borderId="77" xfId="0" applyFont="1" applyFill="1" applyBorder="1"/>
    <xf numFmtId="0" fontId="1" fillId="0" borderId="96" xfId="0" applyFont="1" applyFill="1" applyBorder="1"/>
    <xf numFmtId="164" fontId="1" fillId="0" borderId="97" xfId="0" applyNumberFormat="1" applyFont="1" applyFill="1" applyBorder="1"/>
    <xf numFmtId="164" fontId="4" fillId="0" borderId="98" xfId="0" applyNumberFormat="1" applyFont="1" applyFill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tabSelected="1" workbookViewId="0"/>
  </sheetViews>
  <sheetFormatPr defaultColWidth="0" defaultRowHeight="15" x14ac:dyDescent="0.25"/>
  <cols>
    <col min="1" max="1" width="35.7109375" customWidth="1"/>
    <col min="2" max="3" width="15.7109375" customWidth="1"/>
    <col min="4" max="6" width="8.7109375" customWidth="1"/>
    <col min="7" max="7" width="15.7109375" customWidth="1"/>
    <col min="8" max="8" width="3.7109375" customWidth="1"/>
    <col min="27" max="16384" width="9.140625" hidden="1"/>
  </cols>
  <sheetData>
    <row r="1" spans="1:26" x14ac:dyDescent="0.25">
      <c r="A1" s="3"/>
      <c r="B1" s="3"/>
      <c r="C1" s="3"/>
      <c r="D1" s="3"/>
      <c r="E1" s="3"/>
      <c r="F1" s="3"/>
      <c r="G1" s="3"/>
    </row>
    <row r="2" spans="1:26" x14ac:dyDescent="0.25">
      <c r="A2" s="4" t="s">
        <v>0</v>
      </c>
      <c r="B2" s="3"/>
      <c r="C2" s="3"/>
      <c r="D2" s="3"/>
      <c r="E2" s="3"/>
      <c r="F2" s="7" t="s">
        <v>2</v>
      </c>
      <c r="G2" s="7"/>
    </row>
    <row r="3" spans="1:26" x14ac:dyDescent="0.25">
      <c r="A3" s="3"/>
      <c r="B3" s="3"/>
      <c r="C3" s="3"/>
      <c r="D3" s="3"/>
      <c r="E3" s="3"/>
      <c r="F3" s="8" t="s">
        <v>3</v>
      </c>
      <c r="G3" s="8" t="s">
        <v>4</v>
      </c>
    </row>
    <row r="4" spans="1:26" x14ac:dyDescent="0.25">
      <c r="A4" s="6" t="s">
        <v>1</v>
      </c>
      <c r="B4" s="6"/>
      <c r="C4" s="6"/>
      <c r="D4" s="6"/>
      <c r="E4" s="6"/>
      <c r="F4" s="9">
        <v>0.2</v>
      </c>
      <c r="G4" s="9">
        <v>0</v>
      </c>
    </row>
    <row r="5" spans="1:26" x14ac:dyDescent="0.25">
      <c r="A5" s="3"/>
      <c r="B5" s="3"/>
      <c r="C5" s="3"/>
      <c r="D5" s="3"/>
      <c r="E5" s="3"/>
      <c r="F5" s="3"/>
      <c r="G5" s="3"/>
    </row>
    <row r="6" spans="1:26" x14ac:dyDescent="0.25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</row>
    <row r="7" spans="1:26" x14ac:dyDescent="0.25">
      <c r="A7" s="190" t="s">
        <v>12</v>
      </c>
      <c r="B7" s="191">
        <f>'SO 21815'!I58-Rekapitulácia!D7</f>
        <v>0</v>
      </c>
      <c r="C7" s="191">
        <f>'Kryci_list 21815'!J26</f>
        <v>0</v>
      </c>
      <c r="D7" s="191">
        <v>0</v>
      </c>
      <c r="E7" s="191">
        <f>'Kryci_list 21815'!J17</f>
        <v>0</v>
      </c>
      <c r="F7" s="191">
        <v>0</v>
      </c>
      <c r="G7" s="191">
        <f>B7+C7+D7+E7+F7</f>
        <v>0</v>
      </c>
      <c r="K7">
        <f>'SO 21815'!K58</f>
        <v>0</v>
      </c>
      <c r="Q7">
        <v>30.126000000000001</v>
      </c>
    </row>
    <row r="8" spans="1:26" x14ac:dyDescent="0.25">
      <c r="A8" s="190" t="s">
        <v>13</v>
      </c>
      <c r="B8" s="191">
        <f>'SO 21816'!I70-Rekapitulácia!D8</f>
        <v>0</v>
      </c>
      <c r="C8" s="191">
        <f>'Kryci_list 21816'!J26</f>
        <v>0</v>
      </c>
      <c r="D8" s="191">
        <v>0</v>
      </c>
      <c r="E8" s="191">
        <f>'Kryci_list 21816'!J17</f>
        <v>0</v>
      </c>
      <c r="F8" s="191">
        <v>0</v>
      </c>
      <c r="G8" s="191">
        <f>B8+C8+D8+E8+F8</f>
        <v>0</v>
      </c>
      <c r="K8">
        <f>'SO 21816'!K70</f>
        <v>0</v>
      </c>
      <c r="Q8">
        <v>30.126000000000001</v>
      </c>
    </row>
    <row r="9" spans="1:26" x14ac:dyDescent="0.25">
      <c r="A9" s="190" t="s">
        <v>14</v>
      </c>
      <c r="B9" s="191">
        <f>'SO 21817'!I59-Rekapitulácia!D9</f>
        <v>0</v>
      </c>
      <c r="C9" s="191">
        <f>'Kryci_list 21817'!J26</f>
        <v>0</v>
      </c>
      <c r="D9" s="191">
        <v>0</v>
      </c>
      <c r="E9" s="191">
        <f>'Kryci_list 21817'!J17</f>
        <v>0</v>
      </c>
      <c r="F9" s="191">
        <v>0</v>
      </c>
      <c r="G9" s="191">
        <f>B9+C9+D9+E9+F9</f>
        <v>0</v>
      </c>
      <c r="K9">
        <f>'SO 21817'!K59</f>
        <v>0</v>
      </c>
      <c r="Q9">
        <v>30.126000000000001</v>
      </c>
    </row>
    <row r="10" spans="1:26" x14ac:dyDescent="0.25">
      <c r="A10" s="190" t="s">
        <v>15</v>
      </c>
      <c r="B10" s="191">
        <f>'SO 21928'!I62-Rekapitulácia!D10</f>
        <v>0</v>
      </c>
      <c r="C10" s="191">
        <f>'Kryci_list 21928'!J26</f>
        <v>0</v>
      </c>
      <c r="D10" s="191">
        <v>0</v>
      </c>
      <c r="E10" s="191">
        <f>'Kryci_list 21928'!J17</f>
        <v>0</v>
      </c>
      <c r="F10" s="191">
        <v>0</v>
      </c>
      <c r="G10" s="191">
        <f>B10+C10+D10+E10+F10</f>
        <v>0</v>
      </c>
      <c r="K10">
        <f>'SO 21928'!K62</f>
        <v>0</v>
      </c>
      <c r="Q10">
        <v>30.126000000000001</v>
      </c>
    </row>
    <row r="11" spans="1:26" x14ac:dyDescent="0.25">
      <c r="A11" s="72" t="s">
        <v>16</v>
      </c>
      <c r="B11" s="79">
        <f>'SO 21929'!I22-Rekapitulácia!D11</f>
        <v>0</v>
      </c>
      <c r="C11" s="79">
        <f>'Kryci_list 21929'!J26</f>
        <v>0</v>
      </c>
      <c r="D11" s="79">
        <v>0</v>
      </c>
      <c r="E11" s="79">
        <f>'Kryci_list 21929'!J17</f>
        <v>0</v>
      </c>
      <c r="F11" s="79">
        <v>0</v>
      </c>
      <c r="G11" s="79">
        <f>B11+C11+D11+E11+F11</f>
        <v>0</v>
      </c>
      <c r="K11">
        <f>'SO 21929'!K22</f>
        <v>0</v>
      </c>
      <c r="Q11">
        <v>30.126000000000001</v>
      </c>
    </row>
    <row r="12" spans="1:26" x14ac:dyDescent="0.25">
      <c r="A12" s="197" t="s">
        <v>203</v>
      </c>
      <c r="B12" s="198">
        <f>SUM(B7:B11)</f>
        <v>0</v>
      </c>
      <c r="C12" s="198">
        <f>SUM(C7:C11)</f>
        <v>0</v>
      </c>
      <c r="D12" s="198">
        <f>SUM(D7:D11)</f>
        <v>0</v>
      </c>
      <c r="E12" s="198">
        <f>SUM(E7:E11)</f>
        <v>0</v>
      </c>
      <c r="F12" s="198">
        <f>SUM(F7:F11)</f>
        <v>0</v>
      </c>
      <c r="G12" s="198">
        <f>SUM(G7:G11)-SUM(Z7:Z11)</f>
        <v>0</v>
      </c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x14ac:dyDescent="0.25">
      <c r="A13" s="195" t="s">
        <v>204</v>
      </c>
      <c r="B13" s="196">
        <f>G12-SUM(Rekapitulácia!K7:'Rekapitulácia'!K11)*1</f>
        <v>0</v>
      </c>
      <c r="C13" s="196"/>
      <c r="D13" s="196"/>
      <c r="E13" s="196"/>
      <c r="F13" s="196"/>
      <c r="G13" s="196">
        <f>ROUND(((ROUND(B13,2)*20)/100),2)*1</f>
        <v>0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x14ac:dyDescent="0.25">
      <c r="A14" s="5" t="s">
        <v>205</v>
      </c>
      <c r="B14" s="193">
        <f>(G12-B13)</f>
        <v>0</v>
      </c>
      <c r="C14" s="193"/>
      <c r="D14" s="193"/>
      <c r="E14" s="193"/>
      <c r="F14" s="193"/>
      <c r="G14" s="193">
        <f>ROUND(((ROUND(B14,2)*0)/100),2)</f>
        <v>0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x14ac:dyDescent="0.25">
      <c r="A15" s="5" t="s">
        <v>206</v>
      </c>
      <c r="B15" s="193"/>
      <c r="C15" s="193"/>
      <c r="D15" s="193"/>
      <c r="E15" s="193"/>
      <c r="F15" s="193"/>
      <c r="G15" s="193">
        <f>SUM(G12:G14)</f>
        <v>0</v>
      </c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</row>
    <row r="16" spans="1:26" x14ac:dyDescent="0.25">
      <c r="A16" s="11"/>
      <c r="B16" s="194"/>
      <c r="C16" s="194"/>
      <c r="D16" s="194"/>
      <c r="E16" s="194"/>
      <c r="F16" s="194"/>
      <c r="G16" s="194"/>
    </row>
    <row r="17" spans="1:7" x14ac:dyDescent="0.25">
      <c r="A17" s="11"/>
      <c r="B17" s="194"/>
      <c r="C17" s="194"/>
      <c r="D17" s="194"/>
      <c r="E17" s="194"/>
      <c r="F17" s="194"/>
      <c r="G17" s="194"/>
    </row>
    <row r="18" spans="1:7" x14ac:dyDescent="0.25">
      <c r="A18" s="11"/>
      <c r="B18" s="194"/>
      <c r="C18" s="194"/>
      <c r="D18" s="194"/>
      <c r="E18" s="194"/>
      <c r="F18" s="194"/>
      <c r="G18" s="194"/>
    </row>
    <row r="19" spans="1:7" x14ac:dyDescent="0.25">
      <c r="A19" s="11"/>
      <c r="B19" s="194"/>
      <c r="C19" s="194"/>
      <c r="D19" s="194"/>
      <c r="E19" s="194"/>
      <c r="F19" s="194"/>
      <c r="G19" s="194"/>
    </row>
    <row r="20" spans="1:7" x14ac:dyDescent="0.25">
      <c r="A20" s="11"/>
      <c r="B20" s="194"/>
      <c r="C20" s="194"/>
      <c r="D20" s="194"/>
      <c r="E20" s="194"/>
      <c r="F20" s="194"/>
      <c r="G20" s="194"/>
    </row>
    <row r="21" spans="1:7" x14ac:dyDescent="0.25">
      <c r="A21" s="11"/>
      <c r="B21" s="194"/>
      <c r="C21" s="194"/>
      <c r="D21" s="194"/>
      <c r="E21" s="194"/>
      <c r="F21" s="194"/>
      <c r="G21" s="194"/>
    </row>
    <row r="22" spans="1:7" x14ac:dyDescent="0.25">
      <c r="A22" s="11"/>
      <c r="B22" s="194"/>
      <c r="C22" s="194"/>
      <c r="D22" s="194"/>
      <c r="E22" s="194"/>
      <c r="F22" s="194"/>
      <c r="G22" s="194"/>
    </row>
    <row r="23" spans="1:7" x14ac:dyDescent="0.25">
      <c r="A23" s="11"/>
      <c r="B23" s="194"/>
      <c r="C23" s="194"/>
      <c r="D23" s="194"/>
      <c r="E23" s="194"/>
      <c r="F23" s="194"/>
      <c r="G23" s="194"/>
    </row>
    <row r="24" spans="1:7" x14ac:dyDescent="0.25">
      <c r="A24" s="11"/>
      <c r="B24" s="194"/>
      <c r="C24" s="194"/>
      <c r="D24" s="194"/>
      <c r="E24" s="194"/>
      <c r="F24" s="194"/>
      <c r="G24" s="194"/>
    </row>
    <row r="25" spans="1:7" x14ac:dyDescent="0.25">
      <c r="A25" s="11"/>
      <c r="B25" s="194"/>
      <c r="C25" s="194"/>
      <c r="D25" s="194"/>
      <c r="E25" s="194"/>
      <c r="F25" s="194"/>
      <c r="G25" s="194"/>
    </row>
    <row r="26" spans="1:7" x14ac:dyDescent="0.25">
      <c r="A26" s="11"/>
      <c r="B26" s="194"/>
      <c r="C26" s="194"/>
      <c r="D26" s="194"/>
      <c r="E26" s="194"/>
      <c r="F26" s="194"/>
      <c r="G26" s="194"/>
    </row>
    <row r="27" spans="1:7" x14ac:dyDescent="0.25">
      <c r="A27" s="11"/>
      <c r="B27" s="194"/>
      <c r="C27" s="194"/>
      <c r="D27" s="194"/>
      <c r="E27" s="194"/>
      <c r="F27" s="194"/>
      <c r="G27" s="194"/>
    </row>
    <row r="28" spans="1:7" x14ac:dyDescent="0.25">
      <c r="A28" s="11"/>
      <c r="B28" s="194"/>
      <c r="C28" s="194"/>
      <c r="D28" s="194"/>
      <c r="E28" s="194"/>
      <c r="F28" s="194"/>
      <c r="G28" s="194"/>
    </row>
    <row r="29" spans="1:7" x14ac:dyDescent="0.25">
      <c r="A29" s="11"/>
      <c r="B29" s="194"/>
      <c r="C29" s="194"/>
      <c r="D29" s="194"/>
      <c r="E29" s="194"/>
      <c r="F29" s="194"/>
      <c r="G29" s="194"/>
    </row>
    <row r="30" spans="1:7" x14ac:dyDescent="0.25">
      <c r="A30" s="11"/>
      <c r="B30" s="194"/>
      <c r="C30" s="194"/>
      <c r="D30" s="194"/>
      <c r="E30" s="194"/>
      <c r="F30" s="194"/>
      <c r="G30" s="194"/>
    </row>
    <row r="31" spans="1:7" x14ac:dyDescent="0.25">
      <c r="A31" s="11"/>
      <c r="B31" s="194"/>
      <c r="C31" s="194"/>
      <c r="D31" s="194"/>
      <c r="E31" s="194"/>
      <c r="F31" s="194"/>
      <c r="G31" s="194"/>
    </row>
    <row r="32" spans="1:7" x14ac:dyDescent="0.25">
      <c r="A32" s="11"/>
      <c r="B32" s="194"/>
      <c r="C32" s="194"/>
      <c r="D32" s="194"/>
      <c r="E32" s="194"/>
      <c r="F32" s="194"/>
      <c r="G32" s="194"/>
    </row>
    <row r="33" spans="1:7" x14ac:dyDescent="0.25">
      <c r="A33" s="11"/>
      <c r="B33" s="194"/>
      <c r="C33" s="194"/>
      <c r="D33" s="194"/>
      <c r="E33" s="194"/>
      <c r="F33" s="194"/>
      <c r="G33" s="194"/>
    </row>
    <row r="34" spans="1:7" x14ac:dyDescent="0.25">
      <c r="A34" s="11"/>
      <c r="B34" s="194"/>
      <c r="C34" s="194"/>
      <c r="D34" s="194"/>
      <c r="E34" s="194"/>
      <c r="F34" s="194"/>
      <c r="G34" s="194"/>
    </row>
    <row r="35" spans="1:7" x14ac:dyDescent="0.25">
      <c r="A35" s="11"/>
      <c r="B35" s="194"/>
      <c r="C35" s="194"/>
      <c r="D35" s="194"/>
      <c r="E35" s="194"/>
      <c r="F35" s="194"/>
      <c r="G35" s="194"/>
    </row>
    <row r="36" spans="1:7" x14ac:dyDescent="0.25">
      <c r="A36" s="11"/>
      <c r="B36" s="194"/>
      <c r="C36" s="194"/>
      <c r="D36" s="194"/>
      <c r="E36" s="194"/>
      <c r="F36" s="194"/>
      <c r="G36" s="194"/>
    </row>
    <row r="37" spans="1:7" x14ac:dyDescent="0.25">
      <c r="A37" s="11"/>
      <c r="B37" s="194"/>
      <c r="C37" s="194"/>
      <c r="D37" s="194"/>
      <c r="E37" s="194"/>
      <c r="F37" s="194"/>
      <c r="G37" s="194"/>
    </row>
    <row r="38" spans="1:7" x14ac:dyDescent="0.25">
      <c r="A38" s="1"/>
      <c r="B38" s="154"/>
      <c r="C38" s="154"/>
      <c r="D38" s="154"/>
      <c r="E38" s="154"/>
      <c r="F38" s="154"/>
      <c r="G38" s="154"/>
    </row>
    <row r="39" spans="1:7" x14ac:dyDescent="0.25">
      <c r="A39" s="1"/>
      <c r="B39" s="154"/>
      <c r="C39" s="154"/>
      <c r="D39" s="154"/>
      <c r="E39" s="154"/>
      <c r="F39" s="154"/>
      <c r="G39" s="154"/>
    </row>
    <row r="40" spans="1:7" x14ac:dyDescent="0.25">
      <c r="A40" s="1"/>
      <c r="B40" s="154"/>
      <c r="C40" s="154"/>
      <c r="D40" s="154"/>
      <c r="E40" s="154"/>
      <c r="F40" s="154"/>
      <c r="G40" s="154"/>
    </row>
    <row r="41" spans="1:7" x14ac:dyDescent="0.25">
      <c r="A41" s="1"/>
      <c r="B41" s="154"/>
      <c r="C41" s="154"/>
      <c r="D41" s="154"/>
      <c r="E41" s="154"/>
      <c r="F41" s="154"/>
      <c r="G41" s="154"/>
    </row>
    <row r="42" spans="1:7" x14ac:dyDescent="0.25">
      <c r="A42" s="1"/>
      <c r="B42" s="154"/>
      <c r="C42" s="154"/>
      <c r="D42" s="154"/>
      <c r="E42" s="154"/>
      <c r="F42" s="154"/>
      <c r="G42" s="154"/>
    </row>
    <row r="43" spans="1:7" x14ac:dyDescent="0.25">
      <c r="A43" s="1"/>
      <c r="B43" s="154"/>
      <c r="C43" s="154"/>
      <c r="D43" s="154"/>
      <c r="E43" s="154"/>
      <c r="F43" s="154"/>
      <c r="G43" s="154"/>
    </row>
    <row r="44" spans="1:7" x14ac:dyDescent="0.25">
      <c r="A44" s="1"/>
      <c r="B44" s="154"/>
      <c r="C44" s="154"/>
      <c r="D44" s="154"/>
      <c r="E44" s="154"/>
      <c r="F44" s="154"/>
      <c r="G44" s="154"/>
    </row>
    <row r="45" spans="1:7" x14ac:dyDescent="0.25">
      <c r="A45" s="1"/>
      <c r="B45" s="154"/>
      <c r="C45" s="154"/>
      <c r="D45" s="154"/>
      <c r="E45" s="154"/>
      <c r="F45" s="154"/>
      <c r="G45" s="154"/>
    </row>
    <row r="46" spans="1:7" x14ac:dyDescent="0.25">
      <c r="A46" s="1"/>
      <c r="B46" s="154"/>
      <c r="C46" s="154"/>
      <c r="D46" s="154"/>
      <c r="E46" s="154"/>
      <c r="F46" s="154"/>
      <c r="G46" s="154"/>
    </row>
    <row r="47" spans="1:7" x14ac:dyDescent="0.25">
      <c r="A47" s="1"/>
      <c r="B47" s="154"/>
      <c r="C47" s="154"/>
      <c r="D47" s="154"/>
      <c r="E47" s="154"/>
      <c r="F47" s="154"/>
      <c r="G47" s="154"/>
    </row>
    <row r="48" spans="1:7" x14ac:dyDescent="0.25">
      <c r="A48" s="1"/>
      <c r="B48" s="154"/>
      <c r="C48" s="154"/>
      <c r="D48" s="154"/>
      <c r="E48" s="154"/>
      <c r="F48" s="154"/>
      <c r="G48" s="154"/>
    </row>
    <row r="49" spans="1:7" x14ac:dyDescent="0.25">
      <c r="A49" s="1"/>
      <c r="B49" s="154"/>
      <c r="C49" s="154"/>
      <c r="D49" s="154"/>
      <c r="E49" s="154"/>
      <c r="F49" s="154"/>
      <c r="G49" s="154"/>
    </row>
    <row r="50" spans="1:7" x14ac:dyDescent="0.25">
      <c r="A50" s="1"/>
      <c r="B50" s="154"/>
      <c r="C50" s="154"/>
      <c r="D50" s="154"/>
      <c r="E50" s="154"/>
      <c r="F50" s="154"/>
      <c r="G50" s="154"/>
    </row>
    <row r="51" spans="1:7" x14ac:dyDescent="0.25">
      <c r="B51" s="192"/>
      <c r="C51" s="192"/>
      <c r="D51" s="192"/>
      <c r="E51" s="192"/>
      <c r="F51" s="192"/>
      <c r="G51" s="192"/>
    </row>
    <row r="52" spans="1:7" x14ac:dyDescent="0.25">
      <c r="B52" s="192"/>
      <c r="C52" s="192"/>
      <c r="D52" s="192"/>
      <c r="E52" s="192"/>
      <c r="F52" s="192"/>
      <c r="G52" s="192"/>
    </row>
    <row r="53" spans="1:7" x14ac:dyDescent="0.25">
      <c r="B53" s="192"/>
      <c r="C53" s="192"/>
      <c r="D53" s="192"/>
      <c r="E53" s="192"/>
      <c r="F53" s="192"/>
      <c r="G53" s="192"/>
    </row>
    <row r="54" spans="1:7" x14ac:dyDescent="0.25">
      <c r="B54" s="192"/>
      <c r="C54" s="192"/>
      <c r="D54" s="192"/>
      <c r="E54" s="192"/>
      <c r="F54" s="192"/>
      <c r="G54" s="192"/>
    </row>
    <row r="55" spans="1:7" x14ac:dyDescent="0.25">
      <c r="B55" s="192"/>
      <c r="C55" s="192"/>
      <c r="D55" s="192"/>
      <c r="E55" s="192"/>
      <c r="F55" s="192"/>
      <c r="G55" s="192"/>
    </row>
    <row r="56" spans="1:7" x14ac:dyDescent="0.25">
      <c r="B56" s="192"/>
      <c r="C56" s="192"/>
      <c r="D56" s="192"/>
      <c r="E56" s="192"/>
      <c r="F56" s="192"/>
      <c r="G56" s="192"/>
    </row>
    <row r="57" spans="1:7" x14ac:dyDescent="0.25">
      <c r="B57" s="192"/>
      <c r="C57" s="192"/>
      <c r="D57" s="192"/>
      <c r="E57" s="192"/>
      <c r="F57" s="192"/>
      <c r="G57" s="192"/>
    </row>
    <row r="58" spans="1:7" x14ac:dyDescent="0.25">
      <c r="B58" s="192"/>
      <c r="C58" s="192"/>
      <c r="D58" s="192"/>
      <c r="E58" s="192"/>
      <c r="F58" s="192"/>
      <c r="G58" s="192"/>
    </row>
    <row r="59" spans="1:7" x14ac:dyDescent="0.25">
      <c r="B59" s="192"/>
      <c r="C59" s="192"/>
      <c r="D59" s="192"/>
      <c r="E59" s="192"/>
      <c r="F59" s="192"/>
      <c r="G59" s="192"/>
    </row>
    <row r="60" spans="1:7" x14ac:dyDescent="0.25">
      <c r="B60" s="192"/>
      <c r="C60" s="192"/>
      <c r="D60" s="192"/>
      <c r="E60" s="192"/>
      <c r="F60" s="192"/>
      <c r="G60" s="192"/>
    </row>
    <row r="61" spans="1:7" x14ac:dyDescent="0.25">
      <c r="B61" s="192"/>
      <c r="C61" s="192"/>
      <c r="D61" s="192"/>
      <c r="E61" s="192"/>
      <c r="F61" s="192"/>
      <c r="G61" s="192"/>
    </row>
    <row r="62" spans="1:7" x14ac:dyDescent="0.25">
      <c r="B62" s="192"/>
      <c r="C62" s="192"/>
      <c r="D62" s="192"/>
      <c r="E62" s="192"/>
      <c r="F62" s="192"/>
      <c r="G62" s="192"/>
    </row>
    <row r="63" spans="1:7" x14ac:dyDescent="0.25">
      <c r="B63" s="192"/>
      <c r="C63" s="192"/>
      <c r="D63" s="192"/>
      <c r="E63" s="192"/>
      <c r="F63" s="192"/>
      <c r="G63" s="192"/>
    </row>
    <row r="64" spans="1:7" x14ac:dyDescent="0.25">
      <c r="B64" s="192"/>
      <c r="C64" s="192"/>
      <c r="D64" s="192"/>
      <c r="E64" s="192"/>
      <c r="F64" s="192"/>
      <c r="G64" s="192"/>
    </row>
    <row r="65" spans="2:7" x14ac:dyDescent="0.25">
      <c r="B65" s="192"/>
      <c r="C65" s="192"/>
      <c r="D65" s="192"/>
      <c r="E65" s="192"/>
      <c r="F65" s="192"/>
      <c r="G65" s="192"/>
    </row>
    <row r="66" spans="2:7" x14ac:dyDescent="0.25">
      <c r="B66" s="192"/>
      <c r="C66" s="192"/>
      <c r="D66" s="192"/>
      <c r="E66" s="192"/>
      <c r="F66" s="192"/>
      <c r="G66" s="192"/>
    </row>
    <row r="67" spans="2:7" x14ac:dyDescent="0.25">
      <c r="B67" s="192"/>
      <c r="C67" s="192"/>
      <c r="D67" s="192"/>
      <c r="E67" s="192"/>
      <c r="F67" s="192"/>
      <c r="G67" s="192"/>
    </row>
    <row r="68" spans="2:7" x14ac:dyDescent="0.25">
      <c r="B68" s="192"/>
      <c r="C68" s="192"/>
      <c r="D68" s="192"/>
      <c r="E68" s="192"/>
      <c r="F68" s="192"/>
      <c r="G68" s="192"/>
    </row>
    <row r="69" spans="2:7" x14ac:dyDescent="0.25">
      <c r="B69" s="192"/>
      <c r="C69" s="192"/>
      <c r="D69" s="192"/>
      <c r="E69" s="192"/>
      <c r="F69" s="192"/>
      <c r="G69" s="192"/>
    </row>
    <row r="70" spans="2:7" x14ac:dyDescent="0.25">
      <c r="B70" s="192"/>
      <c r="C70" s="192"/>
      <c r="D70" s="192"/>
      <c r="E70" s="192"/>
      <c r="F70" s="192"/>
      <c r="G70" s="192"/>
    </row>
    <row r="71" spans="2:7" x14ac:dyDescent="0.25">
      <c r="B71" s="192"/>
      <c r="C71" s="192"/>
      <c r="D71" s="192"/>
      <c r="E71" s="192"/>
      <c r="F71" s="192"/>
      <c r="G71" s="192"/>
    </row>
    <row r="72" spans="2:7" x14ac:dyDescent="0.25">
      <c r="B72" s="192"/>
      <c r="C72" s="192"/>
      <c r="D72" s="192"/>
      <c r="E72" s="192"/>
      <c r="F72" s="192"/>
      <c r="G72" s="192"/>
    </row>
    <row r="73" spans="2:7" x14ac:dyDescent="0.25">
      <c r="B73" s="192"/>
      <c r="C73" s="192"/>
      <c r="D73" s="192"/>
      <c r="E73" s="192"/>
      <c r="F73" s="192"/>
      <c r="G73" s="192"/>
    </row>
    <row r="74" spans="2:7" x14ac:dyDescent="0.25">
      <c r="B74" s="192"/>
      <c r="C74" s="192"/>
      <c r="D74" s="192"/>
      <c r="E74" s="192"/>
      <c r="F74" s="192"/>
      <c r="G74" s="192"/>
    </row>
    <row r="75" spans="2:7" x14ac:dyDescent="0.25">
      <c r="B75" s="192"/>
      <c r="C75" s="192"/>
      <c r="D75" s="192"/>
      <c r="E75" s="192"/>
      <c r="F75" s="192"/>
      <c r="G75" s="192"/>
    </row>
    <row r="76" spans="2:7" x14ac:dyDescent="0.25">
      <c r="B76" s="192"/>
      <c r="C76" s="192"/>
      <c r="D76" s="192"/>
      <c r="E76" s="192"/>
      <c r="F76" s="192"/>
      <c r="G76" s="192"/>
    </row>
    <row r="77" spans="2:7" x14ac:dyDescent="0.25">
      <c r="B77" s="192"/>
      <c r="C77" s="192"/>
      <c r="D77" s="192"/>
      <c r="E77" s="192"/>
      <c r="F77" s="192"/>
      <c r="G77" s="192"/>
    </row>
    <row r="78" spans="2:7" x14ac:dyDescent="0.25">
      <c r="B78" s="192"/>
      <c r="C78" s="192"/>
      <c r="D78" s="192"/>
      <c r="E78" s="192"/>
      <c r="F78" s="192"/>
      <c r="G78" s="192"/>
    </row>
    <row r="79" spans="2:7" x14ac:dyDescent="0.25">
      <c r="B79" s="192"/>
      <c r="C79" s="192"/>
      <c r="D79" s="192"/>
      <c r="E79" s="192"/>
      <c r="F79" s="192"/>
      <c r="G79" s="192"/>
    </row>
    <row r="80" spans="2:7" x14ac:dyDescent="0.25">
      <c r="B80" s="192"/>
      <c r="C80" s="192"/>
      <c r="D80" s="192"/>
      <c r="E80" s="192"/>
      <c r="F80" s="192"/>
      <c r="G80" s="192"/>
    </row>
    <row r="81" spans="2:7" x14ac:dyDescent="0.25">
      <c r="B81" s="192"/>
      <c r="C81" s="192"/>
      <c r="D81" s="192"/>
      <c r="E81" s="192"/>
      <c r="F81" s="192"/>
      <c r="G81" s="192"/>
    </row>
    <row r="82" spans="2:7" x14ac:dyDescent="0.25">
      <c r="B82" s="192"/>
      <c r="C82" s="192"/>
      <c r="D82" s="192"/>
      <c r="E82" s="192"/>
      <c r="F82" s="192"/>
      <c r="G82" s="192"/>
    </row>
    <row r="83" spans="2:7" x14ac:dyDescent="0.25">
      <c r="B83" s="192"/>
      <c r="C83" s="192"/>
      <c r="D83" s="192"/>
      <c r="E83" s="192"/>
      <c r="F83" s="192"/>
      <c r="G83" s="192"/>
    </row>
    <row r="84" spans="2:7" x14ac:dyDescent="0.25">
      <c r="B84" s="192"/>
      <c r="C84" s="192"/>
      <c r="D84" s="192"/>
      <c r="E84" s="192"/>
      <c r="F84" s="192"/>
      <c r="G84" s="192"/>
    </row>
    <row r="85" spans="2:7" x14ac:dyDescent="0.25">
      <c r="B85" s="192"/>
      <c r="C85" s="192"/>
      <c r="D85" s="192"/>
      <c r="E85" s="192"/>
      <c r="F85" s="192"/>
      <c r="G85" s="192"/>
    </row>
    <row r="86" spans="2:7" x14ac:dyDescent="0.25">
      <c r="B86" s="192"/>
      <c r="C86" s="192"/>
      <c r="D86" s="192"/>
      <c r="E86" s="192"/>
      <c r="F86" s="192"/>
      <c r="G86" s="192"/>
    </row>
    <row r="87" spans="2:7" x14ac:dyDescent="0.25">
      <c r="B87" s="192"/>
      <c r="C87" s="192"/>
      <c r="D87" s="192"/>
      <c r="E87" s="192"/>
      <c r="F87" s="192"/>
      <c r="G87" s="192"/>
    </row>
    <row r="88" spans="2:7" x14ac:dyDescent="0.25">
      <c r="B88" s="192"/>
      <c r="C88" s="192"/>
      <c r="D88" s="192"/>
      <c r="E88" s="192"/>
      <c r="F88" s="192"/>
      <c r="G88" s="192"/>
    </row>
    <row r="89" spans="2:7" x14ac:dyDescent="0.25">
      <c r="B89" s="192"/>
      <c r="C89" s="192"/>
      <c r="D89" s="192"/>
      <c r="E89" s="192"/>
      <c r="F89" s="192"/>
      <c r="G89" s="192"/>
    </row>
    <row r="90" spans="2:7" x14ac:dyDescent="0.25">
      <c r="B90" s="192"/>
      <c r="C90" s="192"/>
      <c r="D90" s="192"/>
      <c r="E90" s="192"/>
      <c r="F90" s="192"/>
      <c r="G90" s="192"/>
    </row>
    <row r="91" spans="2:7" x14ac:dyDescent="0.25">
      <c r="B91" s="192"/>
      <c r="C91" s="192"/>
      <c r="D91" s="192"/>
      <c r="E91" s="192"/>
      <c r="F91" s="192"/>
      <c r="G91" s="192"/>
    </row>
    <row r="92" spans="2:7" x14ac:dyDescent="0.25">
      <c r="B92" s="192"/>
      <c r="C92" s="192"/>
      <c r="D92" s="192"/>
      <c r="E92" s="192"/>
      <c r="F92" s="192"/>
      <c r="G92" s="192"/>
    </row>
    <row r="93" spans="2:7" x14ac:dyDescent="0.25">
      <c r="B93" s="192"/>
      <c r="C93" s="192"/>
      <c r="D93" s="192"/>
      <c r="E93" s="192"/>
      <c r="F93" s="192"/>
      <c r="G93" s="192"/>
    </row>
    <row r="94" spans="2:7" x14ac:dyDescent="0.25">
      <c r="B94" s="192"/>
      <c r="C94" s="192"/>
      <c r="D94" s="192"/>
      <c r="E94" s="192"/>
      <c r="F94" s="192"/>
      <c r="G94" s="192"/>
    </row>
    <row r="95" spans="2:7" x14ac:dyDescent="0.25">
      <c r="B95" s="192"/>
      <c r="C95" s="192"/>
      <c r="D95" s="192"/>
      <c r="E95" s="192"/>
      <c r="F95" s="192"/>
      <c r="G95" s="192"/>
    </row>
    <row r="96" spans="2:7" x14ac:dyDescent="0.25">
      <c r="B96" s="192"/>
      <c r="C96" s="192"/>
      <c r="D96" s="192"/>
      <c r="E96" s="192"/>
      <c r="F96" s="192"/>
      <c r="G96" s="192"/>
    </row>
    <row r="97" spans="2:7" x14ac:dyDescent="0.25">
      <c r="B97" s="192"/>
      <c r="C97" s="192"/>
      <c r="D97" s="192"/>
      <c r="E97" s="192"/>
      <c r="F97" s="192"/>
      <c r="G97" s="192"/>
    </row>
    <row r="98" spans="2:7" x14ac:dyDescent="0.25">
      <c r="B98" s="192"/>
      <c r="C98" s="192"/>
      <c r="D98" s="192"/>
      <c r="E98" s="192"/>
      <c r="F98" s="192"/>
      <c r="G98" s="192"/>
    </row>
    <row r="99" spans="2:7" x14ac:dyDescent="0.25">
      <c r="B99" s="192"/>
      <c r="C99" s="192"/>
      <c r="D99" s="192"/>
      <c r="E99" s="192"/>
      <c r="F99" s="192"/>
      <c r="G99" s="192"/>
    </row>
    <row r="100" spans="2:7" x14ac:dyDescent="0.25">
      <c r="B100" s="192"/>
      <c r="C100" s="192"/>
      <c r="D100" s="192"/>
      <c r="E100" s="192"/>
      <c r="F100" s="192"/>
      <c r="G100" s="192"/>
    </row>
    <row r="101" spans="2:7" x14ac:dyDescent="0.25">
      <c r="B101" s="192"/>
      <c r="C101" s="192"/>
      <c r="D101" s="192"/>
      <c r="E101" s="192"/>
      <c r="F101" s="192"/>
      <c r="G101" s="192"/>
    </row>
    <row r="102" spans="2:7" x14ac:dyDescent="0.25">
      <c r="B102" s="192"/>
      <c r="C102" s="192"/>
      <c r="D102" s="192"/>
      <c r="E102" s="192"/>
      <c r="F102" s="192"/>
      <c r="G102" s="192"/>
    </row>
    <row r="103" spans="2:7" x14ac:dyDescent="0.25">
      <c r="B103" s="192"/>
      <c r="C103" s="192"/>
      <c r="D103" s="192"/>
      <c r="E103" s="192"/>
      <c r="F103" s="192"/>
      <c r="G103" s="192"/>
    </row>
    <row r="104" spans="2:7" x14ac:dyDescent="0.25">
      <c r="B104" s="192"/>
      <c r="C104" s="192"/>
      <c r="D104" s="192"/>
      <c r="E104" s="192"/>
      <c r="F104" s="192"/>
      <c r="G104" s="192"/>
    </row>
    <row r="105" spans="2:7" x14ac:dyDescent="0.25">
      <c r="B105" s="192"/>
      <c r="C105" s="192"/>
      <c r="D105" s="192"/>
      <c r="E105" s="192"/>
      <c r="F105" s="192"/>
      <c r="G105" s="192"/>
    </row>
    <row r="106" spans="2:7" x14ac:dyDescent="0.25">
      <c r="B106" s="192"/>
      <c r="C106" s="192"/>
      <c r="D106" s="192"/>
      <c r="E106" s="192"/>
      <c r="F106" s="192"/>
      <c r="G106" s="192"/>
    </row>
    <row r="107" spans="2:7" x14ac:dyDescent="0.25">
      <c r="B107" s="192"/>
      <c r="C107" s="192"/>
      <c r="D107" s="192"/>
      <c r="E107" s="192"/>
      <c r="F107" s="192"/>
      <c r="G107" s="192"/>
    </row>
  </sheetData>
  <mergeCells count="1">
    <mergeCell ref="A4:E4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3"/>
      <c r="C1" s="13"/>
      <c r="D1" s="13"/>
      <c r="E1" s="13"/>
      <c r="F1" s="14" t="s">
        <v>207</v>
      </c>
      <c r="G1" s="13"/>
      <c r="H1" s="13"/>
      <c r="I1" s="13"/>
      <c r="J1" s="13"/>
      <c r="W1">
        <v>30.126000000000001</v>
      </c>
    </row>
    <row r="2" spans="1:23" ht="18" customHeight="1" thickTop="1" x14ac:dyDescent="0.25">
      <c r="A2" s="12"/>
      <c r="B2" s="199" t="s">
        <v>1</v>
      </c>
      <c r="C2" s="200"/>
      <c r="D2" s="200"/>
      <c r="E2" s="200"/>
      <c r="F2" s="200"/>
      <c r="G2" s="200"/>
      <c r="H2" s="200"/>
      <c r="I2" s="200"/>
      <c r="J2" s="201"/>
    </row>
    <row r="3" spans="1:23" ht="18" customHeight="1" x14ac:dyDescent="0.25">
      <c r="A3" s="12"/>
      <c r="B3" s="23"/>
      <c r="C3" s="20"/>
      <c r="D3" s="17"/>
      <c r="E3" s="17"/>
      <c r="F3" s="17"/>
      <c r="G3" s="17"/>
      <c r="H3" s="17"/>
      <c r="I3" s="41" t="s">
        <v>18</v>
      </c>
      <c r="J3" s="31"/>
    </row>
    <row r="4" spans="1:23" ht="18" customHeight="1" x14ac:dyDescent="0.25">
      <c r="A4" s="12"/>
      <c r="B4" s="23"/>
      <c r="C4" s="20"/>
      <c r="D4" s="17"/>
      <c r="E4" s="17"/>
      <c r="F4" s="17"/>
      <c r="G4" s="17"/>
      <c r="H4" s="17"/>
      <c r="I4" s="41" t="s">
        <v>20</v>
      </c>
      <c r="J4" s="31"/>
    </row>
    <row r="5" spans="1:23" ht="18" customHeight="1" thickBot="1" x14ac:dyDescent="0.3">
      <c r="A5" s="12"/>
      <c r="B5" s="42" t="s">
        <v>21</v>
      </c>
      <c r="C5" s="20"/>
      <c r="D5" s="17"/>
      <c r="E5" s="17"/>
      <c r="F5" s="43" t="s">
        <v>22</v>
      </c>
      <c r="G5" s="17"/>
      <c r="H5" s="17"/>
      <c r="I5" s="41" t="s">
        <v>23</v>
      </c>
      <c r="J5" s="44" t="s">
        <v>24</v>
      </c>
    </row>
    <row r="6" spans="1:23" ht="20.100000000000001" customHeight="1" thickTop="1" x14ac:dyDescent="0.25">
      <c r="A6" s="12"/>
      <c r="B6" s="57" t="s">
        <v>25</v>
      </c>
      <c r="C6" s="53"/>
      <c r="D6" s="53"/>
      <c r="E6" s="53"/>
      <c r="F6" s="53"/>
      <c r="G6" s="53"/>
      <c r="H6" s="53"/>
      <c r="I6" s="53"/>
      <c r="J6" s="54"/>
    </row>
    <row r="7" spans="1:23" ht="18" customHeight="1" x14ac:dyDescent="0.25">
      <c r="A7" s="12"/>
      <c r="B7" s="59" t="s">
        <v>28</v>
      </c>
      <c r="C7" s="46"/>
      <c r="D7" s="18"/>
      <c r="E7" s="18"/>
      <c r="F7" s="18"/>
      <c r="G7" s="60" t="s">
        <v>29</v>
      </c>
      <c r="H7" s="18"/>
      <c r="I7" s="29"/>
      <c r="J7" s="47"/>
    </row>
    <row r="8" spans="1:23" ht="20.100000000000001" customHeight="1" x14ac:dyDescent="0.25">
      <c r="A8" s="12"/>
      <c r="B8" s="58" t="s">
        <v>26</v>
      </c>
      <c r="C8" s="55"/>
      <c r="D8" s="55"/>
      <c r="E8" s="55"/>
      <c r="F8" s="55"/>
      <c r="G8" s="55"/>
      <c r="H8" s="55"/>
      <c r="I8" s="55"/>
      <c r="J8" s="56"/>
    </row>
    <row r="9" spans="1:23" ht="18" customHeight="1" x14ac:dyDescent="0.25">
      <c r="A9" s="12"/>
      <c r="B9" s="42" t="s">
        <v>28</v>
      </c>
      <c r="C9" s="20"/>
      <c r="D9" s="17"/>
      <c r="E9" s="17"/>
      <c r="F9" s="17"/>
      <c r="G9" s="43" t="s">
        <v>29</v>
      </c>
      <c r="H9" s="17"/>
      <c r="I9" s="28"/>
      <c r="J9" s="31"/>
    </row>
    <row r="10" spans="1:23" ht="20.100000000000001" customHeight="1" x14ac:dyDescent="0.25">
      <c r="A10" s="12"/>
      <c r="B10" s="58" t="s">
        <v>27</v>
      </c>
      <c r="C10" s="55"/>
      <c r="D10" s="55"/>
      <c r="E10" s="55"/>
      <c r="F10" s="55"/>
      <c r="G10" s="55"/>
      <c r="H10" s="55"/>
      <c r="I10" s="55"/>
      <c r="J10" s="56"/>
    </row>
    <row r="11" spans="1:23" ht="18" customHeight="1" thickBot="1" x14ac:dyDescent="0.3">
      <c r="A11" s="12"/>
      <c r="B11" s="42" t="s">
        <v>30</v>
      </c>
      <c r="C11" s="20"/>
      <c r="D11" s="17"/>
      <c r="E11" s="17"/>
      <c r="F11" s="17"/>
      <c r="G11" s="43" t="s">
        <v>31</v>
      </c>
      <c r="H11" s="17"/>
      <c r="I11" s="28"/>
      <c r="J11" s="31"/>
    </row>
    <row r="12" spans="1:23" ht="18" customHeight="1" thickTop="1" x14ac:dyDescent="0.25">
      <c r="A12" s="12"/>
      <c r="B12" s="48"/>
      <c r="C12" s="49"/>
      <c r="D12" s="50"/>
      <c r="E12" s="50"/>
      <c r="F12" s="50"/>
      <c r="G12" s="50"/>
      <c r="H12" s="50"/>
      <c r="I12" s="51"/>
      <c r="J12" s="52"/>
    </row>
    <row r="13" spans="1:23" ht="18" customHeight="1" x14ac:dyDescent="0.25">
      <c r="A13" s="12"/>
      <c r="B13" s="45"/>
      <c r="C13" s="46"/>
      <c r="D13" s="18"/>
      <c r="E13" s="18"/>
      <c r="F13" s="18"/>
      <c r="G13" s="18"/>
      <c r="H13" s="18"/>
      <c r="I13" s="29"/>
      <c r="J13" s="47"/>
    </row>
    <row r="14" spans="1:23" ht="18" customHeight="1" thickBot="1" x14ac:dyDescent="0.3">
      <c r="A14" s="12"/>
      <c r="B14" s="23"/>
      <c r="C14" s="20"/>
      <c r="D14" s="17"/>
      <c r="E14" s="17"/>
      <c r="F14" s="17"/>
      <c r="G14" s="17"/>
      <c r="H14" s="17"/>
      <c r="I14" s="28"/>
      <c r="J14" s="31"/>
    </row>
    <row r="15" spans="1:23" ht="18" customHeight="1" thickTop="1" x14ac:dyDescent="0.25">
      <c r="A15" s="12"/>
      <c r="B15" s="93" t="s">
        <v>32</v>
      </c>
      <c r="C15" s="94" t="s">
        <v>6</v>
      </c>
      <c r="D15" s="94" t="s">
        <v>59</v>
      </c>
      <c r="E15" s="95" t="s">
        <v>60</v>
      </c>
      <c r="F15" s="108" t="s">
        <v>61</v>
      </c>
      <c r="G15" s="61" t="s">
        <v>37</v>
      </c>
      <c r="H15" s="64" t="s">
        <v>38</v>
      </c>
      <c r="I15" s="27"/>
      <c r="J15" s="52"/>
    </row>
    <row r="16" spans="1:23" ht="18" customHeight="1" x14ac:dyDescent="0.25">
      <c r="A16" s="12"/>
      <c r="B16" s="96">
        <v>1</v>
      </c>
      <c r="C16" s="97" t="s">
        <v>33</v>
      </c>
      <c r="D16" s="98">
        <f>'Kryci_list 21815'!D16+'Kryci_list 21816'!D16+'Kryci_list 21817'!D16+'Kryci_list 21928'!D16+'Kryci_list 21929'!D16</f>
        <v>0</v>
      </c>
      <c r="E16" s="99">
        <f>'Kryci_list 21815'!E16+'Kryci_list 21816'!E16+'Kryci_list 21817'!E16+'Kryci_list 21928'!E16+'Kryci_list 21929'!E16</f>
        <v>0</v>
      </c>
      <c r="F16" s="109">
        <f>'Kryci_list 21815'!F16+'Kryci_list 21816'!F16+'Kryci_list 21817'!F16+'Kryci_list 21928'!F16+'Kryci_list 21929'!F16</f>
        <v>0</v>
      </c>
      <c r="G16" s="62">
        <v>6</v>
      </c>
      <c r="H16" s="118" t="s">
        <v>39</v>
      </c>
      <c r="I16" s="129"/>
      <c r="J16" s="121">
        <f>Rekapitulácia!F12</f>
        <v>0</v>
      </c>
    </row>
    <row r="17" spans="1:10" ht="18" customHeight="1" x14ac:dyDescent="0.25">
      <c r="A17" s="12"/>
      <c r="B17" s="69">
        <v>2</v>
      </c>
      <c r="C17" s="73" t="s">
        <v>34</v>
      </c>
      <c r="D17" s="80">
        <f>'Kryci_list 21815'!D17+'Kryci_list 21816'!D17+'Kryci_list 21817'!D17+'Kryci_list 21928'!D17+'Kryci_list 21929'!D17</f>
        <v>0</v>
      </c>
      <c r="E17" s="78">
        <f>'Kryci_list 21815'!E17+'Kryci_list 21816'!E17+'Kryci_list 21817'!E17+'Kryci_list 21928'!E17+'Kryci_list 21929'!E17</f>
        <v>0</v>
      </c>
      <c r="F17" s="83">
        <f>'Kryci_list 21815'!F17+'Kryci_list 21816'!F17+'Kryci_list 21817'!F17+'Kryci_list 21928'!F17+'Kryci_list 21929'!F17</f>
        <v>0</v>
      </c>
      <c r="G17" s="63">
        <v>7</v>
      </c>
      <c r="H17" s="119" t="s">
        <v>40</v>
      </c>
      <c r="I17" s="129"/>
      <c r="J17" s="122">
        <f>Rekapitulácia!E12</f>
        <v>0</v>
      </c>
    </row>
    <row r="18" spans="1:10" ht="18" customHeight="1" x14ac:dyDescent="0.25">
      <c r="A18" s="12"/>
      <c r="B18" s="70">
        <v>3</v>
      </c>
      <c r="C18" s="74" t="s">
        <v>35</v>
      </c>
      <c r="D18" s="81">
        <f>'Kryci_list 21815'!D18+'Kryci_list 21816'!D18+'Kryci_list 21817'!D18+'Kryci_list 21928'!D18+'Kryci_list 21929'!D18</f>
        <v>0</v>
      </c>
      <c r="E18" s="79">
        <f>'Kryci_list 21815'!E18+'Kryci_list 21816'!E18+'Kryci_list 21817'!E18+'Kryci_list 21928'!E18+'Kryci_list 21929'!E18</f>
        <v>0</v>
      </c>
      <c r="F18" s="84">
        <f>'Kryci_list 21815'!F18+'Kryci_list 21816'!F18+'Kryci_list 21817'!F18+'Kryci_list 21928'!F18+'Kryci_list 21929'!F18</f>
        <v>0</v>
      </c>
      <c r="G18" s="63">
        <v>8</v>
      </c>
      <c r="H18" s="119" t="s">
        <v>41</v>
      </c>
      <c r="I18" s="129"/>
      <c r="J18" s="122">
        <f>Rekapitulácia!D12</f>
        <v>0</v>
      </c>
    </row>
    <row r="19" spans="1:10" ht="18" customHeight="1" x14ac:dyDescent="0.25">
      <c r="A19" s="12"/>
      <c r="B19" s="70">
        <v>4</v>
      </c>
      <c r="C19" s="75"/>
      <c r="D19" s="81"/>
      <c r="E19" s="79"/>
      <c r="F19" s="84"/>
      <c r="G19" s="63">
        <v>9</v>
      </c>
      <c r="H19" s="127"/>
      <c r="I19" s="129"/>
      <c r="J19" s="128"/>
    </row>
    <row r="20" spans="1:10" ht="18" customHeight="1" thickBot="1" x14ac:dyDescent="0.3">
      <c r="A20" s="12"/>
      <c r="B20" s="70">
        <v>5</v>
      </c>
      <c r="C20" s="76" t="s">
        <v>36</v>
      </c>
      <c r="D20" s="82"/>
      <c r="E20" s="103"/>
      <c r="F20" s="110">
        <f>SUM(F16:F19)</f>
        <v>0</v>
      </c>
      <c r="G20" s="63">
        <v>10</v>
      </c>
      <c r="H20" s="119" t="s">
        <v>36</v>
      </c>
      <c r="I20" s="131"/>
      <c r="J20" s="102">
        <f>SUM(J16:J19)</f>
        <v>0</v>
      </c>
    </row>
    <row r="21" spans="1:10" ht="18" customHeight="1" thickTop="1" x14ac:dyDescent="0.25">
      <c r="A21" s="12"/>
      <c r="B21" s="67" t="s">
        <v>49</v>
      </c>
      <c r="C21" s="71" t="s">
        <v>7</v>
      </c>
      <c r="D21" s="77"/>
      <c r="E21" s="19"/>
      <c r="F21" s="101"/>
      <c r="G21" s="67" t="s">
        <v>55</v>
      </c>
      <c r="H21" s="64" t="s">
        <v>7</v>
      </c>
      <c r="I21" s="29"/>
      <c r="J21" s="132"/>
    </row>
    <row r="22" spans="1:10" ht="18" customHeight="1" x14ac:dyDescent="0.25">
      <c r="A22" s="12"/>
      <c r="B22" s="62">
        <v>11</v>
      </c>
      <c r="C22" s="65" t="s">
        <v>50</v>
      </c>
      <c r="D22" s="89"/>
      <c r="E22" s="92"/>
      <c r="F22" s="83">
        <f>'Kryci_list 21815'!F22+'Kryci_list 21816'!F22+'Kryci_list 21817'!F22+'Kryci_list 21928'!F22+'Kryci_list 21929'!F22</f>
        <v>0</v>
      </c>
      <c r="G22" s="62">
        <v>16</v>
      </c>
      <c r="H22" s="118" t="s">
        <v>56</v>
      </c>
      <c r="I22" s="129"/>
      <c r="J22" s="121">
        <f>'Kryci_list 21815'!J22+'Kryci_list 21816'!J22+'Kryci_list 21817'!J22+'Kryci_list 21928'!J22+'Kryci_list 21929'!J22</f>
        <v>0</v>
      </c>
    </row>
    <row r="23" spans="1:10" ht="18" customHeight="1" x14ac:dyDescent="0.25">
      <c r="A23" s="12"/>
      <c r="B23" s="63">
        <v>12</v>
      </c>
      <c r="C23" s="66" t="s">
        <v>51</v>
      </c>
      <c r="D23" s="68"/>
      <c r="E23" s="92"/>
      <c r="F23" s="84">
        <f>'Kryci_list 21815'!F23+'Kryci_list 21816'!F23+'Kryci_list 21817'!F23+'Kryci_list 21928'!F23+'Kryci_list 21929'!F23</f>
        <v>0</v>
      </c>
      <c r="G23" s="63">
        <v>17</v>
      </c>
      <c r="H23" s="119" t="s">
        <v>57</v>
      </c>
      <c r="I23" s="129"/>
      <c r="J23" s="122">
        <f>'Kryci_list 21815'!J23+'Kryci_list 21816'!J23+'Kryci_list 21817'!J23+'Kryci_list 21928'!J23+'Kryci_list 21929'!J23</f>
        <v>0</v>
      </c>
    </row>
    <row r="24" spans="1:10" ht="18" customHeight="1" x14ac:dyDescent="0.25">
      <c r="A24" s="12"/>
      <c r="B24" s="63">
        <v>13</v>
      </c>
      <c r="C24" s="66" t="s">
        <v>52</v>
      </c>
      <c r="D24" s="68"/>
      <c r="E24" s="92"/>
      <c r="F24" s="84">
        <f>'Kryci_list 21815'!F24+'Kryci_list 21816'!F24+'Kryci_list 21817'!F24+'Kryci_list 21928'!F24+'Kryci_list 21929'!F24</f>
        <v>0</v>
      </c>
      <c r="G24" s="63">
        <v>18</v>
      </c>
      <c r="H24" s="119" t="s">
        <v>58</v>
      </c>
      <c r="I24" s="129"/>
      <c r="J24" s="122">
        <f>'Kryci_list 21815'!J24+'Kryci_list 21816'!J24+'Kryci_list 21817'!J24+'Kryci_list 21928'!J24+'Kryci_list 21929'!J24</f>
        <v>0</v>
      </c>
    </row>
    <row r="25" spans="1:10" ht="18" customHeight="1" x14ac:dyDescent="0.25">
      <c r="A25" s="12"/>
      <c r="B25" s="63">
        <v>14</v>
      </c>
      <c r="C25" s="20"/>
      <c r="D25" s="68"/>
      <c r="E25" s="92"/>
      <c r="F25" s="90"/>
      <c r="G25" s="63">
        <v>19</v>
      </c>
      <c r="H25" s="127"/>
      <c r="I25" s="129"/>
      <c r="J25" s="122"/>
    </row>
    <row r="26" spans="1:10" ht="18" customHeight="1" thickBot="1" x14ac:dyDescent="0.3">
      <c r="A26" s="12"/>
      <c r="B26" s="63">
        <v>15</v>
      </c>
      <c r="C26" s="66"/>
      <c r="D26" s="68"/>
      <c r="E26" s="68"/>
      <c r="F26" s="111"/>
      <c r="G26" s="63">
        <v>20</v>
      </c>
      <c r="H26" s="119" t="s">
        <v>36</v>
      </c>
      <c r="I26" s="131"/>
      <c r="J26" s="102">
        <f>SUM(J22:J25)+SUM(F22:F25)</f>
        <v>0</v>
      </c>
    </row>
    <row r="27" spans="1:10" ht="18" customHeight="1" thickTop="1" x14ac:dyDescent="0.25">
      <c r="A27" s="12"/>
      <c r="B27" s="104"/>
      <c r="C27" s="143" t="s">
        <v>64</v>
      </c>
      <c r="D27" s="136"/>
      <c r="E27" s="105"/>
      <c r="F27" s="30"/>
      <c r="G27" s="112" t="s">
        <v>42</v>
      </c>
      <c r="H27" s="107" t="s">
        <v>43</v>
      </c>
      <c r="I27" s="29"/>
      <c r="J27" s="32"/>
    </row>
    <row r="28" spans="1:10" ht="18" customHeight="1" x14ac:dyDescent="0.25">
      <c r="A28" s="12"/>
      <c r="B28" s="26"/>
      <c r="C28" s="134"/>
      <c r="D28" s="137"/>
      <c r="E28" s="22"/>
      <c r="F28" s="12"/>
      <c r="G28" s="113">
        <v>21</v>
      </c>
      <c r="H28" s="117" t="s">
        <v>44</v>
      </c>
      <c r="I28" s="124"/>
      <c r="J28" s="100">
        <f>F20+J20+F26+J26</f>
        <v>0</v>
      </c>
    </row>
    <row r="29" spans="1:10" ht="18" customHeight="1" x14ac:dyDescent="0.25">
      <c r="A29" s="12"/>
      <c r="B29" s="85"/>
      <c r="C29" s="135"/>
      <c r="D29" s="138"/>
      <c r="E29" s="22"/>
      <c r="F29" s="12"/>
      <c r="G29" s="62">
        <v>22</v>
      </c>
      <c r="H29" s="118" t="s">
        <v>45</v>
      </c>
      <c r="I29" s="125">
        <f>Rekapitulácia!B13</f>
        <v>0</v>
      </c>
      <c r="J29" s="121">
        <f>ROUND(((ROUND(I29,2)*20)/100),2)*1</f>
        <v>0</v>
      </c>
    </row>
    <row r="30" spans="1:10" ht="18" customHeight="1" x14ac:dyDescent="0.25">
      <c r="A30" s="12"/>
      <c r="B30" s="23"/>
      <c r="C30" s="127"/>
      <c r="D30" s="129"/>
      <c r="E30" s="22"/>
      <c r="F30" s="12"/>
      <c r="G30" s="63">
        <v>23</v>
      </c>
      <c r="H30" s="119" t="s">
        <v>46</v>
      </c>
      <c r="I30" s="91">
        <f>Rekapitulácia!B14</f>
        <v>0</v>
      </c>
      <c r="J30" s="122">
        <f>ROUND(((ROUND(I30,2)*0)/100),2)</f>
        <v>0</v>
      </c>
    </row>
    <row r="31" spans="1:10" ht="18" customHeight="1" x14ac:dyDescent="0.25">
      <c r="A31" s="12"/>
      <c r="B31" s="24"/>
      <c r="C31" s="139"/>
      <c r="D31" s="140"/>
      <c r="E31" s="22"/>
      <c r="F31" s="12"/>
      <c r="G31" s="63">
        <v>24</v>
      </c>
      <c r="H31" s="119" t="s">
        <v>47</v>
      </c>
      <c r="I31" s="28"/>
      <c r="J31" s="206">
        <f>SUM(J28:J30)</f>
        <v>0</v>
      </c>
    </row>
    <row r="32" spans="1:10" ht="18" customHeight="1" thickBot="1" x14ac:dyDescent="0.3">
      <c r="A32" s="12"/>
      <c r="B32" s="45"/>
      <c r="C32" s="120"/>
      <c r="D32" s="126"/>
      <c r="E32" s="86"/>
      <c r="F32" s="87"/>
      <c r="G32" s="202" t="s">
        <v>48</v>
      </c>
      <c r="H32" s="203"/>
      <c r="I32" s="204"/>
      <c r="J32" s="205"/>
    </row>
    <row r="33" spans="1:10" ht="18" customHeight="1" thickTop="1" x14ac:dyDescent="0.25">
      <c r="A33" s="12"/>
      <c r="B33" s="104"/>
      <c r="C33" s="105"/>
      <c r="D33" s="141" t="s">
        <v>62</v>
      </c>
      <c r="E33" s="16"/>
      <c r="F33" s="16"/>
      <c r="G33" s="15"/>
      <c r="H33" s="141" t="s">
        <v>63</v>
      </c>
      <c r="I33" s="30"/>
      <c r="J33" s="33"/>
    </row>
    <row r="34" spans="1:10" ht="18" customHeight="1" x14ac:dyDescent="0.25">
      <c r="A34" s="12"/>
      <c r="B34" s="25"/>
      <c r="C34" s="21"/>
      <c r="D34" s="15"/>
      <c r="E34" s="15"/>
      <c r="F34" s="15"/>
      <c r="G34" s="15"/>
      <c r="H34" s="15"/>
      <c r="I34" s="30"/>
      <c r="J34" s="33"/>
    </row>
    <row r="35" spans="1:10" ht="18" customHeight="1" x14ac:dyDescent="0.25">
      <c r="A35" s="12"/>
      <c r="B35" s="26"/>
      <c r="C35" s="22"/>
      <c r="D35" s="3"/>
      <c r="E35" s="3"/>
      <c r="F35" s="3"/>
      <c r="G35" s="3"/>
      <c r="H35" s="3"/>
      <c r="I35" s="12"/>
      <c r="J35" s="34"/>
    </row>
    <row r="36" spans="1:10" ht="18" customHeight="1" x14ac:dyDescent="0.25">
      <c r="A36" s="12"/>
      <c r="B36" s="26"/>
      <c r="C36" s="22"/>
      <c r="D36" s="3"/>
      <c r="E36" s="3"/>
      <c r="F36" s="3"/>
      <c r="G36" s="3"/>
      <c r="H36" s="3"/>
      <c r="I36" s="12"/>
      <c r="J36" s="34"/>
    </row>
    <row r="37" spans="1:10" ht="18" customHeight="1" x14ac:dyDescent="0.25">
      <c r="A37" s="12"/>
      <c r="B37" s="26"/>
      <c r="C37" s="22"/>
      <c r="D37" s="3"/>
      <c r="E37" s="3"/>
      <c r="F37" s="3"/>
      <c r="G37" s="3"/>
      <c r="H37" s="3"/>
      <c r="I37" s="12"/>
      <c r="J37" s="34"/>
    </row>
    <row r="38" spans="1:10" ht="18" customHeight="1" x14ac:dyDescent="0.25">
      <c r="A38" s="12"/>
      <c r="B38" s="26"/>
      <c r="C38" s="22"/>
      <c r="D38" s="3"/>
      <c r="E38" s="3"/>
      <c r="F38" s="3"/>
      <c r="G38" s="3"/>
      <c r="H38" s="3"/>
      <c r="I38" s="12"/>
      <c r="J38" s="34"/>
    </row>
    <row r="39" spans="1:10" ht="18" customHeight="1" x14ac:dyDescent="0.25">
      <c r="A39" s="12"/>
      <c r="B39" s="26"/>
      <c r="C39" s="22"/>
      <c r="D39" s="3"/>
      <c r="E39" s="3"/>
      <c r="F39" s="3"/>
      <c r="G39" s="3"/>
      <c r="H39" s="3"/>
      <c r="I39" s="12"/>
      <c r="J39" s="34"/>
    </row>
    <row r="40" spans="1:10" ht="18" customHeight="1" thickBot="1" x14ac:dyDescent="0.3">
      <c r="A40" s="12"/>
      <c r="B40" s="85"/>
      <c r="C40" s="86"/>
      <c r="D40" s="13"/>
      <c r="E40" s="13"/>
      <c r="F40" s="13"/>
      <c r="G40" s="13"/>
      <c r="H40" s="13"/>
      <c r="I40" s="87"/>
      <c r="J40" s="88"/>
    </row>
    <row r="41" spans="1:10" ht="15.75" thickTop="1" x14ac:dyDescent="0.25">
      <c r="A41" s="12"/>
      <c r="B41" s="16"/>
      <c r="C41" s="16"/>
      <c r="D41" s="16"/>
      <c r="E41" s="16"/>
      <c r="F41" s="16"/>
      <c r="G41" s="16"/>
      <c r="H41" s="16"/>
      <c r="I41" s="16"/>
      <c r="J41" s="16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3"/>
      <c r="C1" s="13"/>
      <c r="D1" s="13"/>
      <c r="E1" s="13"/>
      <c r="F1" s="14" t="s">
        <v>17</v>
      </c>
      <c r="G1" s="13"/>
      <c r="H1" s="13"/>
      <c r="I1" s="13"/>
      <c r="J1" s="13"/>
      <c r="W1">
        <v>30.126000000000001</v>
      </c>
    </row>
    <row r="2" spans="1:23" ht="18" customHeight="1" thickTop="1" x14ac:dyDescent="0.25">
      <c r="A2" s="12"/>
      <c r="B2" s="38" t="s">
        <v>1</v>
      </c>
      <c r="C2" s="39"/>
      <c r="D2" s="39"/>
      <c r="E2" s="39"/>
      <c r="F2" s="39"/>
      <c r="G2" s="39"/>
      <c r="H2" s="39"/>
      <c r="I2" s="39"/>
      <c r="J2" s="40"/>
    </row>
    <row r="3" spans="1:23" ht="18" customHeight="1" x14ac:dyDescent="0.25">
      <c r="A3" s="12"/>
      <c r="B3" s="35" t="s">
        <v>19</v>
      </c>
      <c r="C3" s="36"/>
      <c r="D3" s="37"/>
      <c r="E3" s="37"/>
      <c r="F3" s="37"/>
      <c r="G3" s="17"/>
      <c r="H3" s="17"/>
      <c r="I3" s="41" t="s">
        <v>18</v>
      </c>
      <c r="J3" s="31"/>
    </row>
    <row r="4" spans="1:23" ht="18" customHeight="1" x14ac:dyDescent="0.25">
      <c r="A4" s="12"/>
      <c r="B4" s="23"/>
      <c r="C4" s="20"/>
      <c r="D4" s="17"/>
      <c r="E4" s="17"/>
      <c r="F4" s="17"/>
      <c r="G4" s="17"/>
      <c r="H4" s="17"/>
      <c r="I4" s="41" t="s">
        <v>20</v>
      </c>
      <c r="J4" s="31"/>
    </row>
    <row r="5" spans="1:23" ht="18" customHeight="1" thickBot="1" x14ac:dyDescent="0.3">
      <c r="A5" s="12"/>
      <c r="B5" s="42" t="s">
        <v>21</v>
      </c>
      <c r="C5" s="20"/>
      <c r="D5" s="17"/>
      <c r="E5" s="17"/>
      <c r="F5" s="43" t="s">
        <v>22</v>
      </c>
      <c r="G5" s="17"/>
      <c r="H5" s="17"/>
      <c r="I5" s="41" t="s">
        <v>23</v>
      </c>
      <c r="J5" s="44" t="s">
        <v>24</v>
      </c>
    </row>
    <row r="6" spans="1:23" ht="20.100000000000001" customHeight="1" thickTop="1" x14ac:dyDescent="0.25">
      <c r="A6" s="12"/>
      <c r="B6" s="57" t="s">
        <v>25</v>
      </c>
      <c r="C6" s="53"/>
      <c r="D6" s="53"/>
      <c r="E6" s="53"/>
      <c r="F6" s="53"/>
      <c r="G6" s="53"/>
      <c r="H6" s="53"/>
      <c r="I6" s="53"/>
      <c r="J6" s="54"/>
    </row>
    <row r="7" spans="1:23" ht="18" customHeight="1" x14ac:dyDescent="0.25">
      <c r="A7" s="12"/>
      <c r="B7" s="59" t="s">
        <v>28</v>
      </c>
      <c r="C7" s="46"/>
      <c r="D7" s="18"/>
      <c r="E7" s="18"/>
      <c r="F7" s="18"/>
      <c r="G7" s="60" t="s">
        <v>29</v>
      </c>
      <c r="H7" s="18"/>
      <c r="I7" s="29"/>
      <c r="J7" s="47"/>
    </row>
    <row r="8" spans="1:23" ht="20.100000000000001" customHeight="1" x14ac:dyDescent="0.25">
      <c r="A8" s="12"/>
      <c r="B8" s="58" t="s">
        <v>26</v>
      </c>
      <c r="C8" s="55"/>
      <c r="D8" s="55"/>
      <c r="E8" s="55"/>
      <c r="F8" s="55"/>
      <c r="G8" s="55"/>
      <c r="H8" s="55"/>
      <c r="I8" s="55"/>
      <c r="J8" s="56"/>
    </row>
    <row r="9" spans="1:23" ht="18" customHeight="1" x14ac:dyDescent="0.25">
      <c r="A9" s="12"/>
      <c r="B9" s="42" t="s">
        <v>28</v>
      </c>
      <c r="C9" s="20"/>
      <c r="D9" s="17"/>
      <c r="E9" s="17"/>
      <c r="F9" s="17"/>
      <c r="G9" s="43" t="s">
        <v>29</v>
      </c>
      <c r="H9" s="17"/>
      <c r="I9" s="28"/>
      <c r="J9" s="31"/>
    </row>
    <row r="10" spans="1:23" ht="20.100000000000001" customHeight="1" x14ac:dyDescent="0.25">
      <c r="A10" s="12"/>
      <c r="B10" s="58" t="s">
        <v>27</v>
      </c>
      <c r="C10" s="55"/>
      <c r="D10" s="55"/>
      <c r="E10" s="55"/>
      <c r="F10" s="55"/>
      <c r="G10" s="55"/>
      <c r="H10" s="55"/>
      <c r="I10" s="55"/>
      <c r="J10" s="56"/>
    </row>
    <row r="11" spans="1:23" ht="18" customHeight="1" thickBot="1" x14ac:dyDescent="0.3">
      <c r="A11" s="12"/>
      <c r="B11" s="42" t="s">
        <v>30</v>
      </c>
      <c r="C11" s="20"/>
      <c r="D11" s="17"/>
      <c r="E11" s="17"/>
      <c r="F11" s="17"/>
      <c r="G11" s="43" t="s">
        <v>31</v>
      </c>
      <c r="H11" s="17"/>
      <c r="I11" s="28"/>
      <c r="J11" s="31"/>
    </row>
    <row r="12" spans="1:23" ht="18" customHeight="1" thickTop="1" x14ac:dyDescent="0.25">
      <c r="A12" s="12"/>
      <c r="B12" s="48"/>
      <c r="C12" s="49"/>
      <c r="D12" s="50"/>
      <c r="E12" s="50"/>
      <c r="F12" s="50"/>
      <c r="G12" s="50"/>
      <c r="H12" s="50"/>
      <c r="I12" s="51"/>
      <c r="J12" s="52"/>
    </row>
    <row r="13" spans="1:23" ht="18" customHeight="1" x14ac:dyDescent="0.25">
      <c r="A13" s="12"/>
      <c r="B13" s="45"/>
      <c r="C13" s="46"/>
      <c r="D13" s="18"/>
      <c r="E13" s="18"/>
      <c r="F13" s="18"/>
      <c r="G13" s="18"/>
      <c r="H13" s="18"/>
      <c r="I13" s="29"/>
      <c r="J13" s="47"/>
    </row>
    <row r="14" spans="1:23" ht="18" customHeight="1" thickBot="1" x14ac:dyDescent="0.3">
      <c r="A14" s="12"/>
      <c r="B14" s="23"/>
      <c r="C14" s="20"/>
      <c r="D14" s="17"/>
      <c r="E14" s="17"/>
      <c r="F14" s="17"/>
      <c r="G14" s="17"/>
      <c r="H14" s="17"/>
      <c r="I14" s="28"/>
      <c r="J14" s="31"/>
    </row>
    <row r="15" spans="1:23" ht="18" customHeight="1" thickTop="1" x14ac:dyDescent="0.25">
      <c r="A15" s="12"/>
      <c r="B15" s="93" t="s">
        <v>32</v>
      </c>
      <c r="C15" s="94" t="s">
        <v>6</v>
      </c>
      <c r="D15" s="94" t="s">
        <v>59</v>
      </c>
      <c r="E15" s="95" t="s">
        <v>60</v>
      </c>
      <c r="F15" s="108" t="s">
        <v>61</v>
      </c>
      <c r="G15" s="61" t="s">
        <v>37</v>
      </c>
      <c r="H15" s="64" t="s">
        <v>38</v>
      </c>
      <c r="I15" s="27"/>
      <c r="J15" s="52"/>
    </row>
    <row r="16" spans="1:23" ht="18" customHeight="1" x14ac:dyDescent="0.25">
      <c r="A16" s="12"/>
      <c r="B16" s="96">
        <v>1</v>
      </c>
      <c r="C16" s="97" t="s">
        <v>33</v>
      </c>
      <c r="D16" s="98">
        <f>'Rekap 21815'!B14</f>
        <v>0</v>
      </c>
      <c r="E16" s="99">
        <f>'Rekap 21815'!C14</f>
        <v>0</v>
      </c>
      <c r="F16" s="109">
        <f>'Rekap 21815'!D14</f>
        <v>0</v>
      </c>
      <c r="G16" s="62">
        <v>6</v>
      </c>
      <c r="H16" s="118" t="s">
        <v>39</v>
      </c>
      <c r="I16" s="129"/>
      <c r="J16" s="121">
        <v>0</v>
      </c>
    </row>
    <row r="17" spans="1:26" ht="18" customHeight="1" x14ac:dyDescent="0.25">
      <c r="A17" s="12"/>
      <c r="B17" s="69">
        <v>2</v>
      </c>
      <c r="C17" s="73" t="s">
        <v>34</v>
      </c>
      <c r="D17" s="80">
        <f>'Rekap 21815'!B21</f>
        <v>0</v>
      </c>
      <c r="E17" s="78">
        <f>'Rekap 21815'!C21</f>
        <v>0</v>
      </c>
      <c r="F17" s="83">
        <f>'Rekap 21815'!D21</f>
        <v>0</v>
      </c>
      <c r="G17" s="63">
        <v>7</v>
      </c>
      <c r="H17" s="119" t="s">
        <v>40</v>
      </c>
      <c r="I17" s="129"/>
      <c r="J17" s="122">
        <f>'SO 21815'!Z58</f>
        <v>0</v>
      </c>
    </row>
    <row r="18" spans="1:26" ht="18" customHeight="1" x14ac:dyDescent="0.25">
      <c r="A18" s="12"/>
      <c r="B18" s="70">
        <v>3</v>
      </c>
      <c r="C18" s="74" t="s">
        <v>35</v>
      </c>
      <c r="D18" s="81"/>
      <c r="E18" s="79"/>
      <c r="F18" s="84"/>
      <c r="G18" s="63">
        <v>8</v>
      </c>
      <c r="H18" s="119" t="s">
        <v>41</v>
      </c>
      <c r="I18" s="129"/>
      <c r="J18" s="122">
        <v>0</v>
      </c>
    </row>
    <row r="19" spans="1:26" ht="18" customHeight="1" x14ac:dyDescent="0.25">
      <c r="A19" s="12"/>
      <c r="B19" s="70">
        <v>4</v>
      </c>
      <c r="C19" s="75"/>
      <c r="D19" s="81"/>
      <c r="E19" s="79"/>
      <c r="F19" s="84"/>
      <c r="G19" s="63">
        <v>9</v>
      </c>
      <c r="H19" s="127"/>
      <c r="I19" s="129"/>
      <c r="J19" s="128"/>
    </row>
    <row r="20" spans="1:26" ht="18" customHeight="1" thickBot="1" x14ac:dyDescent="0.3">
      <c r="A20" s="12"/>
      <c r="B20" s="70">
        <v>5</v>
      </c>
      <c r="C20" s="76" t="s">
        <v>36</v>
      </c>
      <c r="D20" s="82"/>
      <c r="E20" s="103"/>
      <c r="F20" s="110">
        <f>SUM(F16:F19)</f>
        <v>0</v>
      </c>
      <c r="G20" s="63">
        <v>10</v>
      </c>
      <c r="H20" s="119" t="s">
        <v>36</v>
      </c>
      <c r="I20" s="131"/>
      <c r="J20" s="102">
        <f>SUM(J16:J19)</f>
        <v>0</v>
      </c>
    </row>
    <row r="21" spans="1:26" ht="18" customHeight="1" thickTop="1" x14ac:dyDescent="0.25">
      <c r="A21" s="12"/>
      <c r="B21" s="67" t="s">
        <v>49</v>
      </c>
      <c r="C21" s="71" t="s">
        <v>7</v>
      </c>
      <c r="D21" s="77"/>
      <c r="E21" s="19"/>
      <c r="F21" s="101"/>
      <c r="G21" s="67" t="s">
        <v>55</v>
      </c>
      <c r="H21" s="64" t="s">
        <v>7</v>
      </c>
      <c r="I21" s="29"/>
      <c r="J21" s="132"/>
    </row>
    <row r="22" spans="1:26" ht="18" customHeight="1" x14ac:dyDescent="0.25">
      <c r="A22" s="12"/>
      <c r="B22" s="62">
        <v>11</v>
      </c>
      <c r="C22" s="65" t="s">
        <v>50</v>
      </c>
      <c r="D22" s="89"/>
      <c r="E22" s="91" t="s">
        <v>53</v>
      </c>
      <c r="F22" s="83">
        <f>((F16*U22*0)+(F17*V22*0)+(F18*W22*0))/100</f>
        <v>0</v>
      </c>
      <c r="G22" s="62">
        <v>16</v>
      </c>
      <c r="H22" s="118" t="s">
        <v>56</v>
      </c>
      <c r="I22" s="130" t="s">
        <v>53</v>
      </c>
      <c r="J22" s="12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2"/>
      <c r="B23" s="63">
        <v>12</v>
      </c>
      <c r="C23" s="66" t="s">
        <v>51</v>
      </c>
      <c r="D23" s="68"/>
      <c r="E23" s="91" t="s">
        <v>54</v>
      </c>
      <c r="F23" s="84">
        <f>((F16*U23*0)+(F17*V23*0)+(F18*W23*0))/100</f>
        <v>0</v>
      </c>
      <c r="G23" s="63">
        <v>17</v>
      </c>
      <c r="H23" s="119" t="s">
        <v>57</v>
      </c>
      <c r="I23" s="130" t="s">
        <v>53</v>
      </c>
      <c r="J23" s="12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2"/>
      <c r="B24" s="63">
        <v>13</v>
      </c>
      <c r="C24" s="66" t="s">
        <v>52</v>
      </c>
      <c r="D24" s="68"/>
      <c r="E24" s="91" t="s">
        <v>53</v>
      </c>
      <c r="F24" s="84">
        <f>((F16*U24*0)+(F17*V24*0)+(F18*W24*0))/100</f>
        <v>0</v>
      </c>
      <c r="G24" s="63">
        <v>18</v>
      </c>
      <c r="H24" s="119" t="s">
        <v>58</v>
      </c>
      <c r="I24" s="130" t="s">
        <v>54</v>
      </c>
      <c r="J24" s="12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2"/>
      <c r="B25" s="63">
        <v>14</v>
      </c>
      <c r="C25" s="20"/>
      <c r="D25" s="68"/>
      <c r="E25" s="92"/>
      <c r="F25" s="90"/>
      <c r="G25" s="63">
        <v>19</v>
      </c>
      <c r="H25" s="127"/>
      <c r="I25" s="129"/>
      <c r="J25" s="128"/>
    </row>
    <row r="26" spans="1:26" ht="18" customHeight="1" thickBot="1" x14ac:dyDescent="0.3">
      <c r="A26" s="12"/>
      <c r="B26" s="63">
        <v>15</v>
      </c>
      <c r="C26" s="66"/>
      <c r="D26" s="68"/>
      <c r="E26" s="68"/>
      <c r="F26" s="111"/>
      <c r="G26" s="63">
        <v>20</v>
      </c>
      <c r="H26" s="119" t="s">
        <v>36</v>
      </c>
      <c r="I26" s="131"/>
      <c r="J26" s="102">
        <f>SUM(J22:J25)+SUM(F22:F25)</f>
        <v>0</v>
      </c>
    </row>
    <row r="27" spans="1:26" ht="18" customHeight="1" thickTop="1" x14ac:dyDescent="0.25">
      <c r="A27" s="12"/>
      <c r="B27" s="104"/>
      <c r="C27" s="143" t="s">
        <v>64</v>
      </c>
      <c r="D27" s="136"/>
      <c r="E27" s="105"/>
      <c r="F27" s="30"/>
      <c r="G27" s="112" t="s">
        <v>42</v>
      </c>
      <c r="H27" s="107" t="s">
        <v>43</v>
      </c>
      <c r="I27" s="29"/>
      <c r="J27" s="32"/>
    </row>
    <row r="28" spans="1:26" ht="18" customHeight="1" x14ac:dyDescent="0.25">
      <c r="A28" s="12"/>
      <c r="B28" s="26"/>
      <c r="C28" s="134"/>
      <c r="D28" s="137"/>
      <c r="E28" s="22"/>
      <c r="F28" s="12"/>
      <c r="G28" s="113">
        <v>21</v>
      </c>
      <c r="H28" s="117" t="s">
        <v>44</v>
      </c>
      <c r="I28" s="124"/>
      <c r="J28" s="100">
        <f>F20+J20+F26+J26</f>
        <v>0</v>
      </c>
    </row>
    <row r="29" spans="1:26" ht="18" customHeight="1" x14ac:dyDescent="0.25">
      <c r="A29" s="12"/>
      <c r="B29" s="85"/>
      <c r="C29" s="135"/>
      <c r="D29" s="138"/>
      <c r="E29" s="22"/>
      <c r="F29" s="12"/>
      <c r="G29" s="62">
        <v>22</v>
      </c>
      <c r="H29" s="118" t="s">
        <v>45</v>
      </c>
      <c r="I29" s="125">
        <f>J28-SUM('SO 21815'!K9:'SO 21815'!K57)</f>
        <v>0</v>
      </c>
      <c r="J29" s="121">
        <f>ROUND(((ROUND(I29,2)*20)*1/100),2)</f>
        <v>0</v>
      </c>
    </row>
    <row r="30" spans="1:26" ht="18" customHeight="1" x14ac:dyDescent="0.25">
      <c r="A30" s="12"/>
      <c r="B30" s="23"/>
      <c r="C30" s="127"/>
      <c r="D30" s="129"/>
      <c r="E30" s="22"/>
      <c r="F30" s="12"/>
      <c r="G30" s="63">
        <v>23</v>
      </c>
      <c r="H30" s="119" t="s">
        <v>46</v>
      </c>
      <c r="I30" s="91">
        <f>SUM('SO 21815'!K9:'SO 21815'!K57)</f>
        <v>0</v>
      </c>
      <c r="J30" s="122">
        <f>ROUND(((ROUND(I30,2)*0)/100),2)</f>
        <v>0</v>
      </c>
    </row>
    <row r="31" spans="1:26" ht="18" customHeight="1" x14ac:dyDescent="0.25">
      <c r="A31" s="12"/>
      <c r="B31" s="24"/>
      <c r="C31" s="139"/>
      <c r="D31" s="140"/>
      <c r="E31" s="22"/>
      <c r="F31" s="12"/>
      <c r="G31" s="113">
        <v>24</v>
      </c>
      <c r="H31" s="117" t="s">
        <v>47</v>
      </c>
      <c r="I31" s="116"/>
      <c r="J31" s="133">
        <f>SUM(J28:J30)</f>
        <v>0</v>
      </c>
    </row>
    <row r="32" spans="1:26" ht="18" customHeight="1" thickBot="1" x14ac:dyDescent="0.3">
      <c r="A32" s="12"/>
      <c r="B32" s="45"/>
      <c r="C32" s="120"/>
      <c r="D32" s="126"/>
      <c r="E32" s="86"/>
      <c r="F32" s="87"/>
      <c r="G32" s="62" t="s">
        <v>48</v>
      </c>
      <c r="H32" s="120"/>
      <c r="I32" s="126"/>
      <c r="J32" s="123"/>
    </row>
    <row r="33" spans="1:10" ht="18" customHeight="1" thickTop="1" x14ac:dyDescent="0.25">
      <c r="A33" s="12"/>
      <c r="B33" s="104"/>
      <c r="C33" s="105"/>
      <c r="D33" s="141" t="s">
        <v>62</v>
      </c>
      <c r="E33" s="16"/>
      <c r="F33" s="106"/>
      <c r="G33" s="114">
        <v>26</v>
      </c>
      <c r="H33" s="142" t="s">
        <v>63</v>
      </c>
      <c r="I33" s="30"/>
      <c r="J33" s="115"/>
    </row>
    <row r="34" spans="1:10" ht="18" customHeight="1" x14ac:dyDescent="0.25">
      <c r="A34" s="12"/>
      <c r="B34" s="25"/>
      <c r="C34" s="21"/>
      <c r="D34" s="15"/>
      <c r="E34" s="15"/>
      <c r="F34" s="15"/>
      <c r="G34" s="15"/>
      <c r="H34" s="15"/>
      <c r="I34" s="30"/>
      <c r="J34" s="33"/>
    </row>
    <row r="35" spans="1:10" ht="18" customHeight="1" x14ac:dyDescent="0.25">
      <c r="A35" s="12"/>
      <c r="B35" s="26"/>
      <c r="C35" s="22"/>
      <c r="D35" s="3"/>
      <c r="E35" s="3"/>
      <c r="F35" s="3"/>
      <c r="G35" s="3"/>
      <c r="H35" s="3"/>
      <c r="I35" s="12"/>
      <c r="J35" s="34"/>
    </row>
    <row r="36" spans="1:10" ht="18" customHeight="1" x14ac:dyDescent="0.25">
      <c r="A36" s="12"/>
      <c r="B36" s="26"/>
      <c r="C36" s="22"/>
      <c r="D36" s="3"/>
      <c r="E36" s="3"/>
      <c r="F36" s="3"/>
      <c r="G36" s="3"/>
      <c r="H36" s="3"/>
      <c r="I36" s="12"/>
      <c r="J36" s="34"/>
    </row>
    <row r="37" spans="1:10" ht="18" customHeight="1" x14ac:dyDescent="0.25">
      <c r="A37" s="12"/>
      <c r="B37" s="26"/>
      <c r="C37" s="22"/>
      <c r="D37" s="3"/>
      <c r="E37" s="3"/>
      <c r="F37" s="3"/>
      <c r="G37" s="3"/>
      <c r="H37" s="3"/>
      <c r="I37" s="12"/>
      <c r="J37" s="34"/>
    </row>
    <row r="38" spans="1:10" ht="18" customHeight="1" x14ac:dyDescent="0.25">
      <c r="A38" s="12"/>
      <c r="B38" s="26"/>
      <c r="C38" s="22"/>
      <c r="D38" s="3"/>
      <c r="E38" s="3"/>
      <c r="F38" s="3"/>
      <c r="G38" s="3"/>
      <c r="H38" s="3"/>
      <c r="I38" s="12"/>
      <c r="J38" s="34"/>
    </row>
    <row r="39" spans="1:10" ht="18" customHeight="1" x14ac:dyDescent="0.25">
      <c r="A39" s="12"/>
      <c r="B39" s="26"/>
      <c r="C39" s="22"/>
      <c r="D39" s="3"/>
      <c r="E39" s="3"/>
      <c r="F39" s="3"/>
      <c r="G39" s="3"/>
      <c r="H39" s="3"/>
      <c r="I39" s="12"/>
      <c r="J39" s="34"/>
    </row>
    <row r="40" spans="1:10" ht="18" customHeight="1" thickBot="1" x14ac:dyDescent="0.3">
      <c r="A40" s="12"/>
      <c r="B40" s="85"/>
      <c r="C40" s="86"/>
      <c r="D40" s="13"/>
      <c r="E40" s="13"/>
      <c r="F40" s="13"/>
      <c r="G40" s="13"/>
      <c r="H40" s="13"/>
      <c r="I40" s="87"/>
      <c r="J40" s="88"/>
    </row>
    <row r="41" spans="1:10" ht="15.75" thickTop="1" x14ac:dyDescent="0.25">
      <c r="A41" s="12"/>
      <c r="B41" s="16"/>
      <c r="C41" s="16"/>
      <c r="D41" s="16"/>
      <c r="E41" s="16"/>
      <c r="F41" s="16"/>
      <c r="G41" s="16"/>
      <c r="H41" s="16"/>
      <c r="I41" s="16"/>
      <c r="J41" s="16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/>
    <col min="27" max="16384" width="9.140625" hidden="1"/>
  </cols>
  <sheetData>
    <row r="1" spans="1:26" ht="20.100000000000001" customHeight="1" x14ac:dyDescent="0.25">
      <c r="A1" s="148" t="s">
        <v>25</v>
      </c>
      <c r="B1" s="146"/>
      <c r="C1" s="146"/>
      <c r="D1" s="147"/>
      <c r="E1" s="149" t="s">
        <v>22</v>
      </c>
      <c r="F1" s="145"/>
      <c r="W1">
        <v>30.126000000000001</v>
      </c>
    </row>
    <row r="2" spans="1:26" ht="20.100000000000001" customHeight="1" x14ac:dyDescent="0.25">
      <c r="A2" s="148" t="s">
        <v>26</v>
      </c>
      <c r="B2" s="146"/>
      <c r="C2" s="146"/>
      <c r="D2" s="147"/>
      <c r="E2" s="149" t="s">
        <v>20</v>
      </c>
      <c r="F2" s="145"/>
    </row>
    <row r="3" spans="1:26" ht="20.100000000000001" customHeight="1" x14ac:dyDescent="0.25">
      <c r="A3" s="148" t="s">
        <v>27</v>
      </c>
      <c r="B3" s="146"/>
      <c r="C3" s="146"/>
      <c r="D3" s="147"/>
      <c r="E3" s="149" t="s">
        <v>68</v>
      </c>
      <c r="F3" s="145"/>
    </row>
    <row r="4" spans="1:26" x14ac:dyDescent="0.25">
      <c r="A4" s="150" t="s">
        <v>1</v>
      </c>
      <c r="B4" s="144"/>
      <c r="C4" s="144"/>
      <c r="D4" s="144"/>
      <c r="E4" s="144"/>
      <c r="F4" s="144"/>
    </row>
    <row r="5" spans="1:26" x14ac:dyDescent="0.25">
      <c r="A5" s="150" t="s">
        <v>19</v>
      </c>
      <c r="B5" s="144"/>
      <c r="C5" s="144"/>
      <c r="D5" s="144"/>
      <c r="E5" s="144"/>
      <c r="F5" s="144"/>
    </row>
    <row r="6" spans="1:26" x14ac:dyDescent="0.25">
      <c r="A6" s="144"/>
      <c r="B6" s="144"/>
      <c r="C6" s="144"/>
      <c r="D6" s="144"/>
      <c r="E6" s="144"/>
      <c r="F6" s="144"/>
    </row>
    <row r="7" spans="1:26" x14ac:dyDescent="0.25">
      <c r="A7" s="144"/>
      <c r="B7" s="144"/>
      <c r="C7" s="144"/>
      <c r="D7" s="144"/>
      <c r="E7" s="144"/>
      <c r="F7" s="144"/>
    </row>
    <row r="8" spans="1:26" x14ac:dyDescent="0.25">
      <c r="A8" s="151" t="s">
        <v>69</v>
      </c>
      <c r="B8" s="144"/>
      <c r="C8" s="144"/>
      <c r="D8" s="144"/>
      <c r="E8" s="144"/>
      <c r="F8" s="144"/>
    </row>
    <row r="9" spans="1:26" x14ac:dyDescent="0.25">
      <c r="A9" s="152" t="s">
        <v>65</v>
      </c>
      <c r="B9" s="152" t="s">
        <v>59</v>
      </c>
      <c r="C9" s="152" t="s">
        <v>60</v>
      </c>
      <c r="D9" s="152" t="s">
        <v>36</v>
      </c>
      <c r="E9" s="152" t="s">
        <v>66</v>
      </c>
      <c r="F9" s="152" t="s">
        <v>67</v>
      </c>
    </row>
    <row r="10" spans="1:26" x14ac:dyDescent="0.25">
      <c r="A10" s="159" t="s">
        <v>70</v>
      </c>
      <c r="B10" s="160"/>
      <c r="C10" s="156"/>
      <c r="D10" s="156"/>
      <c r="E10" s="157"/>
      <c r="F10" s="157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x14ac:dyDescent="0.25">
      <c r="A11" s="161" t="s">
        <v>71</v>
      </c>
      <c r="B11" s="162">
        <f>'SO 21815'!L19</f>
        <v>0</v>
      </c>
      <c r="C11" s="162">
        <f>'SO 21815'!M19</f>
        <v>0</v>
      </c>
      <c r="D11" s="162">
        <f>'SO 21815'!I19</f>
        <v>0</v>
      </c>
      <c r="E11" s="163">
        <f>'SO 21815'!S19</f>
        <v>0.33</v>
      </c>
      <c r="F11" s="163">
        <f>'SO 21815'!V19</f>
        <v>0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x14ac:dyDescent="0.25">
      <c r="A12" s="161" t="s">
        <v>72</v>
      </c>
      <c r="B12" s="162">
        <f>'SO 21815'!L27</f>
        <v>0</v>
      </c>
      <c r="C12" s="162">
        <f>'SO 21815'!M27</f>
        <v>0</v>
      </c>
      <c r="D12" s="162">
        <f>'SO 21815'!I27</f>
        <v>0</v>
      </c>
      <c r="E12" s="163">
        <f>'SO 21815'!S27</f>
        <v>0.01</v>
      </c>
      <c r="F12" s="163">
        <f>'SO 21815'!V27</f>
        <v>0.42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x14ac:dyDescent="0.25">
      <c r="A13" s="161" t="s">
        <v>73</v>
      </c>
      <c r="B13" s="162">
        <f>'SO 21815'!L31</f>
        <v>0</v>
      </c>
      <c r="C13" s="162">
        <f>'SO 21815'!M31</f>
        <v>0</v>
      </c>
      <c r="D13" s="162">
        <f>'SO 21815'!I31</f>
        <v>0</v>
      </c>
      <c r="E13" s="163">
        <f>'SO 21815'!S31</f>
        <v>0</v>
      </c>
      <c r="F13" s="163">
        <f>'SO 21815'!V31</f>
        <v>0</v>
      </c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x14ac:dyDescent="0.25">
      <c r="A14" s="2" t="s">
        <v>70</v>
      </c>
      <c r="B14" s="164">
        <f>'SO 21815'!L33</f>
        <v>0</v>
      </c>
      <c r="C14" s="164">
        <f>'SO 21815'!M33</f>
        <v>0</v>
      </c>
      <c r="D14" s="164">
        <f>'SO 21815'!I33</f>
        <v>0</v>
      </c>
      <c r="E14" s="165">
        <f>'SO 21815'!S33</f>
        <v>0.34</v>
      </c>
      <c r="F14" s="165">
        <f>'SO 21815'!V33</f>
        <v>0.42</v>
      </c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x14ac:dyDescent="0.25">
      <c r="A15" s="1"/>
      <c r="B15" s="154"/>
      <c r="C15" s="154"/>
      <c r="D15" s="154"/>
      <c r="E15" s="153"/>
      <c r="F15" s="153"/>
    </row>
    <row r="16" spans="1:26" x14ac:dyDescent="0.25">
      <c r="A16" s="2" t="s">
        <v>74</v>
      </c>
      <c r="B16" s="164"/>
      <c r="C16" s="162"/>
      <c r="D16" s="162"/>
      <c r="E16" s="163"/>
      <c r="F16" s="163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x14ac:dyDescent="0.25">
      <c r="A17" s="161" t="s">
        <v>75</v>
      </c>
      <c r="B17" s="162">
        <f>'SO 21815'!L38</f>
        <v>0</v>
      </c>
      <c r="C17" s="162">
        <f>'SO 21815'!M38</f>
        <v>0</v>
      </c>
      <c r="D17" s="162">
        <f>'SO 21815'!I38</f>
        <v>0</v>
      </c>
      <c r="E17" s="163">
        <f>'SO 21815'!S38</f>
        <v>0</v>
      </c>
      <c r="F17" s="163">
        <f>'SO 21815'!V38</f>
        <v>0</v>
      </c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x14ac:dyDescent="0.25">
      <c r="A18" s="161" t="s">
        <v>76</v>
      </c>
      <c r="B18" s="162">
        <f>'SO 21815'!L45</f>
        <v>0</v>
      </c>
      <c r="C18" s="162">
        <f>'SO 21815'!M45</f>
        <v>0</v>
      </c>
      <c r="D18" s="162">
        <f>'SO 21815'!I45</f>
        <v>0</v>
      </c>
      <c r="E18" s="163">
        <f>'SO 21815'!S45</f>
        <v>0.01</v>
      </c>
      <c r="F18" s="163">
        <f>'SO 21815'!V45</f>
        <v>0</v>
      </c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 x14ac:dyDescent="0.25">
      <c r="A19" s="161" t="s">
        <v>77</v>
      </c>
      <c r="B19" s="162">
        <f>'SO 21815'!L50</f>
        <v>0</v>
      </c>
      <c r="C19" s="162">
        <f>'SO 21815'!M50</f>
        <v>0</v>
      </c>
      <c r="D19" s="162">
        <f>'SO 21815'!I50</f>
        <v>0</v>
      </c>
      <c r="E19" s="163">
        <f>'SO 21815'!S50</f>
        <v>0</v>
      </c>
      <c r="F19" s="163">
        <f>'SO 21815'!V50</f>
        <v>0</v>
      </c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</row>
    <row r="20" spans="1:26" x14ac:dyDescent="0.25">
      <c r="A20" s="161" t="s">
        <v>78</v>
      </c>
      <c r="B20" s="162">
        <f>'SO 21815'!L55</f>
        <v>0</v>
      </c>
      <c r="C20" s="162">
        <f>'SO 21815'!M55</f>
        <v>0</v>
      </c>
      <c r="D20" s="162">
        <f>'SO 21815'!I55</f>
        <v>0</v>
      </c>
      <c r="E20" s="163">
        <f>'SO 21815'!S55</f>
        <v>0.01</v>
      </c>
      <c r="F20" s="163">
        <f>'SO 21815'!V55</f>
        <v>0</v>
      </c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1" spans="1:26" x14ac:dyDescent="0.25">
      <c r="A21" s="2" t="s">
        <v>74</v>
      </c>
      <c r="B21" s="164">
        <f>'SO 21815'!L57</f>
        <v>0</v>
      </c>
      <c r="C21" s="164">
        <f>'SO 21815'!M57</f>
        <v>0</v>
      </c>
      <c r="D21" s="164">
        <f>'SO 21815'!I57</f>
        <v>0</v>
      </c>
      <c r="E21" s="165">
        <f>'SO 21815'!S57</f>
        <v>0</v>
      </c>
      <c r="F21" s="165">
        <f>'SO 21815'!V57</f>
        <v>0</v>
      </c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</row>
    <row r="22" spans="1:26" x14ac:dyDescent="0.25">
      <c r="A22" s="1"/>
      <c r="B22" s="154"/>
      <c r="C22" s="154"/>
      <c r="D22" s="154"/>
      <c r="E22" s="153"/>
      <c r="F22" s="153"/>
    </row>
    <row r="23" spans="1:26" x14ac:dyDescent="0.25">
      <c r="A23" s="2" t="s">
        <v>79</v>
      </c>
      <c r="B23" s="164">
        <f>'SO 21815'!L58</f>
        <v>0</v>
      </c>
      <c r="C23" s="164">
        <f>'SO 21815'!M58</f>
        <v>0</v>
      </c>
      <c r="D23" s="164">
        <f>'SO 21815'!I58</f>
        <v>0</v>
      </c>
      <c r="E23" s="165">
        <f>'SO 21815'!S58</f>
        <v>0</v>
      </c>
      <c r="F23" s="165">
        <f>'SO 21815'!V58</f>
        <v>0</v>
      </c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</row>
    <row r="24" spans="1:26" x14ac:dyDescent="0.25">
      <c r="A24" s="1"/>
      <c r="B24" s="154"/>
      <c r="C24" s="154"/>
      <c r="D24" s="154"/>
      <c r="E24" s="153"/>
      <c r="F24" s="153"/>
    </row>
    <row r="25" spans="1:26" x14ac:dyDescent="0.25">
      <c r="A25" s="1"/>
      <c r="B25" s="154"/>
      <c r="C25" s="154"/>
      <c r="D25" s="154"/>
      <c r="E25" s="153"/>
      <c r="F25" s="153"/>
    </row>
    <row r="26" spans="1:26" x14ac:dyDescent="0.25">
      <c r="A26" s="1"/>
      <c r="B26" s="154"/>
      <c r="C26" s="154"/>
      <c r="D26" s="154"/>
      <c r="E26" s="153"/>
      <c r="F26" s="153"/>
    </row>
    <row r="27" spans="1:26" x14ac:dyDescent="0.25">
      <c r="A27" s="1"/>
      <c r="B27" s="154"/>
      <c r="C27" s="154"/>
      <c r="D27" s="154"/>
      <c r="E27" s="153"/>
      <c r="F27" s="153"/>
    </row>
    <row r="28" spans="1:26" x14ac:dyDescent="0.25">
      <c r="A28" s="1"/>
      <c r="B28" s="154"/>
      <c r="C28" s="154"/>
      <c r="D28" s="154"/>
      <c r="E28" s="153"/>
      <c r="F28" s="153"/>
    </row>
    <row r="29" spans="1:26" x14ac:dyDescent="0.25">
      <c r="A29" s="1"/>
      <c r="B29" s="154"/>
      <c r="C29" s="154"/>
      <c r="D29" s="154"/>
      <c r="E29" s="153"/>
      <c r="F29" s="153"/>
    </row>
    <row r="30" spans="1:26" x14ac:dyDescent="0.25">
      <c r="A30" s="1"/>
      <c r="B30" s="154"/>
      <c r="C30" s="154"/>
      <c r="D30" s="154"/>
      <c r="E30" s="153"/>
      <c r="F30" s="153"/>
    </row>
    <row r="31" spans="1:26" x14ac:dyDescent="0.25">
      <c r="A31" s="1"/>
      <c r="B31" s="154"/>
      <c r="C31" s="154"/>
      <c r="D31" s="154"/>
      <c r="E31" s="153"/>
      <c r="F31" s="153"/>
    </row>
    <row r="32" spans="1:26" x14ac:dyDescent="0.25">
      <c r="A32" s="1"/>
      <c r="B32" s="154"/>
      <c r="C32" s="154"/>
      <c r="D32" s="154"/>
      <c r="E32" s="153"/>
      <c r="F32" s="153"/>
    </row>
    <row r="33" spans="1:6" x14ac:dyDescent="0.25">
      <c r="A33" s="1"/>
      <c r="B33" s="154"/>
      <c r="C33" s="154"/>
      <c r="D33" s="154"/>
      <c r="E33" s="153"/>
      <c r="F33" s="153"/>
    </row>
    <row r="34" spans="1:6" x14ac:dyDescent="0.25">
      <c r="A34" s="1"/>
      <c r="B34" s="154"/>
      <c r="C34" s="154"/>
      <c r="D34" s="154"/>
      <c r="E34" s="153"/>
      <c r="F34" s="153"/>
    </row>
    <row r="35" spans="1:6" x14ac:dyDescent="0.25">
      <c r="A35" s="1"/>
      <c r="B35" s="154"/>
      <c r="C35" s="154"/>
      <c r="D35" s="154"/>
      <c r="E35" s="153"/>
      <c r="F35" s="153"/>
    </row>
    <row r="36" spans="1:6" x14ac:dyDescent="0.25">
      <c r="A36" s="1"/>
      <c r="B36" s="154"/>
      <c r="C36" s="154"/>
      <c r="D36" s="154"/>
      <c r="E36" s="153"/>
      <c r="F36" s="153"/>
    </row>
    <row r="37" spans="1:6" x14ac:dyDescent="0.25">
      <c r="A37" s="1"/>
      <c r="B37" s="154"/>
      <c r="C37" s="154"/>
      <c r="D37" s="154"/>
      <c r="E37" s="153"/>
      <c r="F37" s="153"/>
    </row>
    <row r="38" spans="1:6" x14ac:dyDescent="0.25">
      <c r="A38" s="1"/>
      <c r="B38" s="154"/>
      <c r="C38" s="154"/>
      <c r="D38" s="154"/>
      <c r="E38" s="153"/>
      <c r="F38" s="153"/>
    </row>
    <row r="39" spans="1:6" x14ac:dyDescent="0.25">
      <c r="A39" s="1"/>
      <c r="B39" s="154"/>
      <c r="C39" s="154"/>
      <c r="D39" s="154"/>
      <c r="E39" s="153"/>
      <c r="F39" s="153"/>
    </row>
    <row r="40" spans="1:6" x14ac:dyDescent="0.25">
      <c r="A40" s="1"/>
      <c r="B40" s="154"/>
      <c r="C40" s="154"/>
      <c r="D40" s="154"/>
      <c r="E40" s="153"/>
      <c r="F40" s="153"/>
    </row>
    <row r="41" spans="1:6" x14ac:dyDescent="0.25">
      <c r="A41" s="1"/>
      <c r="B41" s="154"/>
      <c r="C41" s="154"/>
      <c r="D41" s="154"/>
      <c r="E41" s="153"/>
      <c r="F41" s="153"/>
    </row>
    <row r="42" spans="1:6" x14ac:dyDescent="0.25">
      <c r="A42" s="1"/>
      <c r="B42" s="154"/>
      <c r="C42" s="154"/>
      <c r="D42" s="154"/>
      <c r="E42" s="153"/>
      <c r="F42" s="153"/>
    </row>
    <row r="43" spans="1:6" x14ac:dyDescent="0.25">
      <c r="A43" s="1"/>
      <c r="B43" s="154"/>
      <c r="C43" s="154"/>
      <c r="D43" s="154"/>
      <c r="E43" s="153"/>
      <c r="F43" s="153"/>
    </row>
    <row r="44" spans="1:6" x14ac:dyDescent="0.25">
      <c r="A44" s="1"/>
      <c r="B44" s="154"/>
      <c r="C44" s="154"/>
      <c r="D44" s="154"/>
      <c r="E44" s="153"/>
      <c r="F44" s="153"/>
    </row>
    <row r="45" spans="1:6" x14ac:dyDescent="0.25">
      <c r="A45" s="1"/>
      <c r="B45" s="154"/>
      <c r="C45" s="154"/>
      <c r="D45" s="154"/>
      <c r="E45" s="153"/>
      <c r="F45" s="153"/>
    </row>
    <row r="46" spans="1:6" x14ac:dyDescent="0.25">
      <c r="A46" s="1"/>
      <c r="B46" s="154"/>
      <c r="C46" s="154"/>
      <c r="D46" s="154"/>
      <c r="E46" s="153"/>
      <c r="F46" s="153"/>
    </row>
    <row r="47" spans="1:6" x14ac:dyDescent="0.25">
      <c r="A47" s="1"/>
      <c r="B47" s="154"/>
      <c r="C47" s="154"/>
      <c r="D47" s="154"/>
      <c r="E47" s="153"/>
      <c r="F47" s="153"/>
    </row>
    <row r="48" spans="1:6" x14ac:dyDescent="0.25">
      <c r="A48" s="1"/>
      <c r="B48" s="154"/>
      <c r="C48" s="154"/>
      <c r="D48" s="154"/>
      <c r="E48" s="153"/>
      <c r="F48" s="153"/>
    </row>
    <row r="49" spans="1:6" x14ac:dyDescent="0.25">
      <c r="A49" s="1"/>
      <c r="B49" s="154"/>
      <c r="C49" s="154"/>
      <c r="D49" s="154"/>
      <c r="E49" s="153"/>
      <c r="F49" s="153"/>
    </row>
    <row r="50" spans="1:6" x14ac:dyDescent="0.25">
      <c r="A50" s="1"/>
      <c r="B50" s="154"/>
      <c r="C50" s="154"/>
      <c r="D50" s="154"/>
      <c r="E50" s="153"/>
      <c r="F50" s="153"/>
    </row>
    <row r="51" spans="1:6" x14ac:dyDescent="0.25">
      <c r="A51" s="1"/>
      <c r="B51" s="154"/>
      <c r="C51" s="154"/>
      <c r="D51" s="154"/>
      <c r="E51" s="153"/>
      <c r="F51" s="153"/>
    </row>
    <row r="52" spans="1:6" x14ac:dyDescent="0.25">
      <c r="A52" s="1"/>
      <c r="B52" s="154"/>
      <c r="C52" s="154"/>
      <c r="D52" s="154"/>
      <c r="E52" s="153"/>
      <c r="F52" s="153"/>
    </row>
    <row r="53" spans="1:6" x14ac:dyDescent="0.25">
      <c r="A53" s="1"/>
      <c r="B53" s="154"/>
      <c r="C53" s="154"/>
      <c r="D53" s="154"/>
      <c r="E53" s="153"/>
      <c r="F53" s="153"/>
    </row>
    <row r="54" spans="1:6" x14ac:dyDescent="0.25">
      <c r="A54" s="1"/>
      <c r="B54" s="154"/>
      <c r="C54" s="154"/>
      <c r="D54" s="154"/>
      <c r="E54" s="153"/>
      <c r="F54" s="153"/>
    </row>
    <row r="55" spans="1:6" x14ac:dyDescent="0.25">
      <c r="A55" s="1"/>
      <c r="B55" s="154"/>
      <c r="C55" s="154"/>
      <c r="D55" s="154"/>
      <c r="E55" s="153"/>
      <c r="F55" s="153"/>
    </row>
    <row r="56" spans="1:6" x14ac:dyDescent="0.25">
      <c r="A56" s="1"/>
      <c r="B56" s="154"/>
      <c r="C56" s="154"/>
      <c r="D56" s="154"/>
      <c r="E56" s="153"/>
      <c r="F56" s="153"/>
    </row>
    <row r="57" spans="1:6" x14ac:dyDescent="0.25">
      <c r="A57" s="1"/>
      <c r="B57" s="154"/>
      <c r="C57" s="154"/>
      <c r="D57" s="154"/>
      <c r="E57" s="153"/>
      <c r="F57" s="153"/>
    </row>
    <row r="58" spans="1:6" x14ac:dyDescent="0.25">
      <c r="A58" s="1"/>
      <c r="B58" s="154"/>
      <c r="C58" s="154"/>
      <c r="D58" s="154"/>
      <c r="E58" s="153"/>
      <c r="F58" s="153"/>
    </row>
    <row r="59" spans="1:6" x14ac:dyDescent="0.25">
      <c r="A59" s="1"/>
      <c r="B59" s="154"/>
      <c r="C59" s="154"/>
      <c r="D59" s="154"/>
      <c r="E59" s="153"/>
      <c r="F59" s="153"/>
    </row>
    <row r="60" spans="1:6" x14ac:dyDescent="0.25">
      <c r="A60" s="1"/>
      <c r="B60" s="154"/>
      <c r="C60" s="154"/>
      <c r="D60" s="154"/>
      <c r="E60" s="153"/>
      <c r="F60" s="153"/>
    </row>
    <row r="61" spans="1:6" x14ac:dyDescent="0.25">
      <c r="A61" s="1"/>
      <c r="B61" s="154"/>
      <c r="C61" s="154"/>
      <c r="D61" s="154"/>
      <c r="E61" s="153"/>
      <c r="F61" s="153"/>
    </row>
    <row r="62" spans="1:6" x14ac:dyDescent="0.25">
      <c r="A62" s="1"/>
      <c r="B62" s="154"/>
      <c r="C62" s="154"/>
      <c r="D62" s="154"/>
      <c r="E62" s="153"/>
      <c r="F62" s="153"/>
    </row>
    <row r="63" spans="1:6" x14ac:dyDescent="0.25">
      <c r="A63" s="1"/>
      <c r="B63" s="154"/>
      <c r="C63" s="154"/>
      <c r="D63" s="154"/>
      <c r="E63" s="153"/>
      <c r="F63" s="153"/>
    </row>
    <row r="64" spans="1:6" x14ac:dyDescent="0.25">
      <c r="A64" s="1"/>
      <c r="B64" s="154"/>
      <c r="C64" s="154"/>
      <c r="D64" s="154"/>
      <c r="E64" s="153"/>
      <c r="F64" s="153"/>
    </row>
    <row r="65" spans="1:6" x14ac:dyDescent="0.25">
      <c r="A65" s="1"/>
      <c r="B65" s="154"/>
      <c r="C65" s="154"/>
      <c r="D65" s="154"/>
      <c r="E65" s="153"/>
      <c r="F65" s="153"/>
    </row>
    <row r="66" spans="1:6" x14ac:dyDescent="0.25">
      <c r="A66" s="1"/>
      <c r="B66" s="154"/>
      <c r="C66" s="154"/>
      <c r="D66" s="154"/>
      <c r="E66" s="153"/>
      <c r="F66" s="153"/>
    </row>
    <row r="67" spans="1:6" x14ac:dyDescent="0.25">
      <c r="A67" s="1"/>
      <c r="B67" s="154"/>
      <c r="C67" s="154"/>
      <c r="D67" s="154"/>
      <c r="E67" s="153"/>
      <c r="F67" s="153"/>
    </row>
    <row r="68" spans="1:6" x14ac:dyDescent="0.25">
      <c r="A68" s="1"/>
      <c r="B68" s="154"/>
      <c r="C68" s="154"/>
      <c r="D68" s="154"/>
      <c r="E68" s="153"/>
      <c r="F68" s="153"/>
    </row>
    <row r="69" spans="1:6" x14ac:dyDescent="0.25">
      <c r="A69" s="1"/>
      <c r="B69" s="154"/>
      <c r="C69" s="154"/>
      <c r="D69" s="154"/>
      <c r="E69" s="153"/>
      <c r="F69" s="153"/>
    </row>
    <row r="70" spans="1:6" x14ac:dyDescent="0.25">
      <c r="A70" s="1"/>
      <c r="B70" s="154"/>
      <c r="C70" s="154"/>
      <c r="D70" s="154"/>
      <c r="E70" s="153"/>
      <c r="F70" s="153"/>
    </row>
    <row r="71" spans="1:6" x14ac:dyDescent="0.25">
      <c r="A71" s="1"/>
      <c r="B71" s="154"/>
      <c r="C71" s="154"/>
      <c r="D71" s="154"/>
      <c r="E71" s="153"/>
      <c r="F71" s="153"/>
    </row>
    <row r="72" spans="1:6" x14ac:dyDescent="0.25">
      <c r="A72" s="1"/>
      <c r="B72" s="154"/>
      <c r="C72" s="154"/>
      <c r="D72" s="154"/>
      <c r="E72" s="153"/>
      <c r="F72" s="153"/>
    </row>
    <row r="73" spans="1:6" x14ac:dyDescent="0.25">
      <c r="A73" s="1"/>
      <c r="B73" s="154"/>
      <c r="C73" s="154"/>
      <c r="D73" s="154"/>
      <c r="E73" s="153"/>
      <c r="F73" s="153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topLeftCell="B1" workbookViewId="0">
      <pane ySplit="8" topLeftCell="A54" activePane="bottomLeft" state="frozen"/>
      <selection pane="bottomLeft" activeCell="V57" sqref="V57"/>
    </sheetView>
  </sheetViews>
  <sheetFormatPr defaultColWidth="0" defaultRowHeight="15" x14ac:dyDescent="0.2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69"/>
      <c r="B1" s="172" t="s">
        <v>25</v>
      </c>
      <c r="C1" s="170"/>
      <c r="D1" s="170"/>
      <c r="E1" s="170"/>
      <c r="F1" s="170"/>
      <c r="G1" s="170"/>
      <c r="H1" s="171"/>
      <c r="I1" s="173" t="s">
        <v>90</v>
      </c>
      <c r="J1" s="169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69"/>
      <c r="B2" s="172" t="s">
        <v>26</v>
      </c>
      <c r="C2" s="170"/>
      <c r="D2" s="170"/>
      <c r="E2" s="170"/>
      <c r="F2" s="170"/>
      <c r="G2" s="170"/>
      <c r="H2" s="171"/>
      <c r="I2" s="173" t="s">
        <v>20</v>
      </c>
      <c r="J2" s="169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69"/>
      <c r="B3" s="172" t="s">
        <v>27</v>
      </c>
      <c r="C3" s="170"/>
      <c r="D3" s="170"/>
      <c r="E3" s="170"/>
      <c r="F3" s="170"/>
      <c r="G3" s="170"/>
      <c r="H3" s="171"/>
      <c r="I3" s="173" t="s">
        <v>92</v>
      </c>
      <c r="J3" s="169"/>
      <c r="K3" s="3"/>
      <c r="L3" s="3"/>
      <c r="M3" s="3"/>
      <c r="N3" s="3"/>
      <c r="O3" s="3"/>
      <c r="P3" s="5" t="s">
        <v>24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5" t="s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3"/>
      <c r="B7" s="14" t="s">
        <v>69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"/>
      <c r="R7" s="1"/>
      <c r="S7" s="13"/>
      <c r="V7" s="13"/>
    </row>
    <row r="8" spans="1:26" ht="15.75" x14ac:dyDescent="0.25">
      <c r="A8" s="175" t="s">
        <v>80</v>
      </c>
      <c r="B8" s="175" t="s">
        <v>81</v>
      </c>
      <c r="C8" s="175" t="s">
        <v>82</v>
      </c>
      <c r="D8" s="175" t="s">
        <v>83</v>
      </c>
      <c r="E8" s="175" t="s">
        <v>84</v>
      </c>
      <c r="F8" s="175" t="s">
        <v>85</v>
      </c>
      <c r="G8" s="175" t="s">
        <v>59</v>
      </c>
      <c r="H8" s="175" t="s">
        <v>60</v>
      </c>
      <c r="I8" s="175" t="s">
        <v>86</v>
      </c>
      <c r="J8" s="175"/>
      <c r="K8" s="175"/>
      <c r="L8" s="175"/>
      <c r="M8" s="175"/>
      <c r="N8" s="175"/>
      <c r="O8" s="175"/>
      <c r="P8" s="175" t="s">
        <v>87</v>
      </c>
      <c r="Q8" s="166"/>
      <c r="R8" s="166"/>
      <c r="S8" s="175" t="s">
        <v>88</v>
      </c>
      <c r="T8" s="168"/>
      <c r="U8" s="168"/>
      <c r="V8" s="175" t="s">
        <v>89</v>
      </c>
      <c r="W8" s="167"/>
      <c r="X8" s="167"/>
      <c r="Y8" s="167"/>
      <c r="Z8" s="167"/>
    </row>
    <row r="9" spans="1:26" x14ac:dyDescent="0.25">
      <c r="A9" s="155"/>
      <c r="B9" s="155"/>
      <c r="C9" s="176"/>
      <c r="D9" s="159" t="s">
        <v>70</v>
      </c>
      <c r="E9" s="155"/>
      <c r="F9" s="177"/>
      <c r="G9" s="156"/>
      <c r="H9" s="156"/>
      <c r="I9" s="156"/>
      <c r="J9" s="155"/>
      <c r="K9" s="155"/>
      <c r="L9" s="155"/>
      <c r="M9" s="155"/>
      <c r="N9" s="155"/>
      <c r="O9" s="155"/>
      <c r="P9" s="155"/>
      <c r="Q9" s="161"/>
      <c r="R9" s="161"/>
      <c r="S9" s="155"/>
      <c r="T9" s="158"/>
      <c r="U9" s="158"/>
      <c r="V9" s="155"/>
      <c r="W9" s="158"/>
      <c r="X9" s="158"/>
      <c r="Y9" s="158"/>
      <c r="Z9" s="158"/>
    </row>
    <row r="10" spans="1:26" x14ac:dyDescent="0.25">
      <c r="A10" s="161"/>
      <c r="B10" s="161"/>
      <c r="C10" s="161"/>
      <c r="D10" s="161" t="s">
        <v>71</v>
      </c>
      <c r="E10" s="161"/>
      <c r="F10" s="178"/>
      <c r="G10" s="162"/>
      <c r="H10" s="162"/>
      <c r="I10" s="162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58"/>
      <c r="U10" s="158"/>
      <c r="V10" s="161"/>
      <c r="W10" s="158"/>
      <c r="X10" s="158"/>
      <c r="Y10" s="158"/>
      <c r="Z10" s="158"/>
    </row>
    <row r="11" spans="1:26" ht="24.95" customHeight="1" x14ac:dyDescent="0.25">
      <c r="A11" s="182"/>
      <c r="B11" s="179" t="s">
        <v>94</v>
      </c>
      <c r="C11" s="183" t="s">
        <v>95</v>
      </c>
      <c r="D11" s="179" t="s">
        <v>96</v>
      </c>
      <c r="E11" s="179" t="s">
        <v>97</v>
      </c>
      <c r="F11" s="180">
        <v>4.8</v>
      </c>
      <c r="G11" s="181">
        <v>0</v>
      </c>
      <c r="H11" s="181">
        <v>0</v>
      </c>
      <c r="I11" s="181">
        <f>ROUND(F11*(G11+H11),2)</f>
        <v>0</v>
      </c>
      <c r="J11" s="179">
        <f>ROUND(F11*(N11),2)</f>
        <v>0</v>
      </c>
      <c r="K11" s="1">
        <f>ROUND(F11*(O11),2)</f>
        <v>0</v>
      </c>
      <c r="L11" s="1">
        <f>ROUND(F11*(G11),2)</f>
        <v>0</v>
      </c>
      <c r="M11" s="1">
        <f>ROUND(F11*(H11),2)</f>
        <v>0</v>
      </c>
      <c r="N11" s="1">
        <v>0</v>
      </c>
      <c r="O11" s="1"/>
      <c r="P11" s="178">
        <v>7.9900000000000006E-3</v>
      </c>
      <c r="Q11" s="174"/>
      <c r="R11" s="174">
        <v>7.9900000000000006E-3</v>
      </c>
      <c r="S11" s="161">
        <f>ROUND(F11*(P11),3)</f>
        <v>3.7999999999999999E-2</v>
      </c>
      <c r="V11" s="178"/>
      <c r="Z11">
        <v>0</v>
      </c>
    </row>
    <row r="12" spans="1:26" ht="24.95" customHeight="1" x14ac:dyDescent="0.25">
      <c r="A12" s="182"/>
      <c r="B12" s="179" t="s">
        <v>98</v>
      </c>
      <c r="C12" s="183" t="s">
        <v>99</v>
      </c>
      <c r="D12" s="179" t="s">
        <v>100</v>
      </c>
      <c r="E12" s="179" t="s">
        <v>101</v>
      </c>
      <c r="F12" s="180">
        <v>47.21</v>
      </c>
      <c r="G12" s="181">
        <v>0</v>
      </c>
      <c r="H12" s="181">
        <v>0</v>
      </c>
      <c r="I12" s="181">
        <f>ROUND(F12*(G12+H12),2)</f>
        <v>0</v>
      </c>
      <c r="J12" s="179">
        <f>ROUND(F12*(N12),2)</f>
        <v>0</v>
      </c>
      <c r="K12" s="1">
        <f>ROUND(F12*(O12),2)</f>
        <v>0</v>
      </c>
      <c r="L12" s="1">
        <f>ROUND(F12*(G12),2)</f>
        <v>0</v>
      </c>
      <c r="M12" s="1">
        <f>ROUND(F12*(H12),2)</f>
        <v>0</v>
      </c>
      <c r="N12" s="1">
        <v>0</v>
      </c>
      <c r="O12" s="1"/>
      <c r="P12" s="178">
        <v>3.9899999999999996E-3</v>
      </c>
      <c r="Q12" s="174"/>
      <c r="R12" s="174">
        <v>3.9899999999999996E-3</v>
      </c>
      <c r="S12" s="161">
        <f>ROUND(F12*(P12),3)</f>
        <v>0.188</v>
      </c>
      <c r="V12" s="178"/>
      <c r="Z12">
        <v>0</v>
      </c>
    </row>
    <row r="13" spans="1:26" ht="24.95" customHeight="1" x14ac:dyDescent="0.25">
      <c r="A13" s="182"/>
      <c r="B13" s="179" t="s">
        <v>98</v>
      </c>
      <c r="C13" s="183" t="s">
        <v>102</v>
      </c>
      <c r="D13" s="179" t="s">
        <v>103</v>
      </c>
      <c r="E13" s="179" t="s">
        <v>101</v>
      </c>
      <c r="F13" s="180">
        <v>39.14</v>
      </c>
      <c r="G13" s="181">
        <v>0</v>
      </c>
      <c r="H13" s="181">
        <v>0</v>
      </c>
      <c r="I13" s="181">
        <f>ROUND(F13*(G13+H13),2)</f>
        <v>0</v>
      </c>
      <c r="J13" s="179">
        <f>ROUND(F13*(N13),2)</f>
        <v>0</v>
      </c>
      <c r="K13" s="1">
        <f>ROUND(F13*(O13),2)</f>
        <v>0</v>
      </c>
      <c r="L13" s="1">
        <f>ROUND(F13*(G13),2)</f>
        <v>0</v>
      </c>
      <c r="M13" s="1">
        <f>ROUND(F13*(H13),2)</f>
        <v>0</v>
      </c>
      <c r="N13" s="1">
        <v>0</v>
      </c>
      <c r="O13" s="1"/>
      <c r="P13" s="178">
        <v>5.0000000000000001E-4</v>
      </c>
      <c r="Q13" s="174"/>
      <c r="R13" s="174">
        <v>5.0000000000000001E-4</v>
      </c>
      <c r="S13" s="161">
        <f>ROUND(F13*(P13),3)</f>
        <v>0.02</v>
      </c>
      <c r="V13" s="178"/>
      <c r="Z13">
        <v>0</v>
      </c>
    </row>
    <row r="14" spans="1:26" ht="24.95" customHeight="1" x14ac:dyDescent="0.25">
      <c r="A14" s="182"/>
      <c r="B14" s="179" t="s">
        <v>104</v>
      </c>
      <c r="C14" s="183" t="s">
        <v>105</v>
      </c>
      <c r="D14" s="179" t="s">
        <v>106</v>
      </c>
      <c r="E14" s="179" t="s">
        <v>101</v>
      </c>
      <c r="F14" s="180">
        <v>59.25</v>
      </c>
      <c r="G14" s="181">
        <v>0</v>
      </c>
      <c r="H14" s="181">
        <v>0</v>
      </c>
      <c r="I14" s="181">
        <f>ROUND(F14*(G14+H14),2)</f>
        <v>0</v>
      </c>
      <c r="J14" s="179">
        <f>ROUND(F14*(N14),2)</f>
        <v>0</v>
      </c>
      <c r="K14" s="1">
        <f>ROUND(F14*(O14),2)</f>
        <v>0</v>
      </c>
      <c r="L14" s="1">
        <f>ROUND(F14*(G14),2)</f>
        <v>0</v>
      </c>
      <c r="M14" s="1">
        <f>ROUND(F14*(H14),2)</f>
        <v>0</v>
      </c>
      <c r="N14" s="1">
        <v>0</v>
      </c>
      <c r="O14" s="1"/>
      <c r="P14" s="178">
        <v>1.325E-3</v>
      </c>
      <c r="Q14" s="174"/>
      <c r="R14" s="174">
        <v>1.325E-3</v>
      </c>
      <c r="S14" s="161">
        <f>ROUND(F14*(P14),3)</f>
        <v>7.9000000000000001E-2</v>
      </c>
      <c r="V14" s="178"/>
      <c r="Z14">
        <v>0</v>
      </c>
    </row>
    <row r="15" spans="1:26" ht="24.95" customHeight="1" x14ac:dyDescent="0.25">
      <c r="A15" s="182"/>
      <c r="B15" s="179" t="s">
        <v>104</v>
      </c>
      <c r="C15" s="183" t="s">
        <v>107</v>
      </c>
      <c r="D15" s="179" t="s">
        <v>108</v>
      </c>
      <c r="E15" s="179" t="s">
        <v>109</v>
      </c>
      <c r="F15" s="180">
        <v>4</v>
      </c>
      <c r="G15" s="181">
        <v>0</v>
      </c>
      <c r="H15" s="181">
        <v>0</v>
      </c>
      <c r="I15" s="181">
        <f>ROUND(F15*(G15+H15),2)</f>
        <v>0</v>
      </c>
      <c r="J15" s="179">
        <f>ROUND(F15*(N15),2)</f>
        <v>0</v>
      </c>
      <c r="K15" s="1">
        <f>ROUND(F15*(O15),2)</f>
        <v>0</v>
      </c>
      <c r="L15" s="1">
        <f>ROUND(F15*(G15),2)</f>
        <v>0</v>
      </c>
      <c r="M15" s="1">
        <f>ROUND(F15*(H15),2)</f>
        <v>0</v>
      </c>
      <c r="N15" s="1">
        <v>0</v>
      </c>
      <c r="O15" s="1"/>
      <c r="P15" s="174"/>
      <c r="Q15" s="174"/>
      <c r="R15" s="174"/>
      <c r="S15" s="161"/>
      <c r="V15" s="178"/>
      <c r="Z15">
        <v>0</v>
      </c>
    </row>
    <row r="16" spans="1:26" ht="24.95" customHeight="1" x14ac:dyDescent="0.25">
      <c r="A16" s="182"/>
      <c r="B16" s="179" t="s">
        <v>110</v>
      </c>
      <c r="C16" s="183" t="s">
        <v>111</v>
      </c>
      <c r="D16" s="179" t="s">
        <v>112</v>
      </c>
      <c r="E16" s="179" t="s">
        <v>97</v>
      </c>
      <c r="F16" s="180">
        <v>4.8</v>
      </c>
      <c r="G16" s="181">
        <v>0</v>
      </c>
      <c r="H16" s="181">
        <v>0</v>
      </c>
      <c r="I16" s="181">
        <f>ROUND(F16*(G16+H16),2)</f>
        <v>0</v>
      </c>
      <c r="J16" s="179">
        <f>ROUND(F16*(N16),2)</f>
        <v>0</v>
      </c>
      <c r="K16" s="1">
        <f>ROUND(F16*(O16),2)</f>
        <v>0</v>
      </c>
      <c r="L16" s="1">
        <f>ROUND(F16*(G16),2)</f>
        <v>0</v>
      </c>
      <c r="M16" s="1">
        <f>ROUND(F16*(H16),2)</f>
        <v>0</v>
      </c>
      <c r="N16" s="1">
        <v>0</v>
      </c>
      <c r="O16" s="1"/>
      <c r="P16" s="174"/>
      <c r="Q16" s="174"/>
      <c r="R16" s="174"/>
      <c r="S16" s="161"/>
      <c r="V16" s="178"/>
      <c r="Z16">
        <v>0</v>
      </c>
    </row>
    <row r="17" spans="1:26" ht="24.95" customHeight="1" x14ac:dyDescent="0.25">
      <c r="A17" s="182"/>
      <c r="B17" s="179" t="s">
        <v>110</v>
      </c>
      <c r="C17" s="183" t="s">
        <v>113</v>
      </c>
      <c r="D17" s="179" t="s">
        <v>114</v>
      </c>
      <c r="E17" s="179" t="s">
        <v>109</v>
      </c>
      <c r="F17" s="180">
        <v>4</v>
      </c>
      <c r="G17" s="181">
        <v>0</v>
      </c>
      <c r="H17" s="181">
        <v>0</v>
      </c>
      <c r="I17" s="181">
        <f>ROUND(F17*(G17+H17),2)</f>
        <v>0</v>
      </c>
      <c r="J17" s="179">
        <f>ROUND(F17*(N17),2)</f>
        <v>0</v>
      </c>
      <c r="K17" s="1">
        <f>ROUND(F17*(O17),2)</f>
        <v>0</v>
      </c>
      <c r="L17" s="1">
        <f>ROUND(F17*(G17),2)</f>
        <v>0</v>
      </c>
      <c r="M17" s="1">
        <f>ROUND(F17*(H17),2)</f>
        <v>0</v>
      </c>
      <c r="N17" s="1">
        <v>0</v>
      </c>
      <c r="O17" s="1"/>
      <c r="P17" s="174"/>
      <c r="Q17" s="174"/>
      <c r="R17" s="174"/>
      <c r="S17" s="161"/>
      <c r="V17" s="178"/>
      <c r="Z17">
        <v>0</v>
      </c>
    </row>
    <row r="18" spans="1:26" ht="24.95" customHeight="1" x14ac:dyDescent="0.25">
      <c r="A18" s="182"/>
      <c r="B18" s="179" t="s">
        <v>104</v>
      </c>
      <c r="C18" s="183" t="s">
        <v>115</v>
      </c>
      <c r="D18" s="179" t="s">
        <v>116</v>
      </c>
      <c r="E18" s="179" t="s">
        <v>97</v>
      </c>
      <c r="F18" s="180">
        <v>7.2</v>
      </c>
      <c r="G18" s="181">
        <v>0</v>
      </c>
      <c r="H18" s="181">
        <v>0</v>
      </c>
      <c r="I18" s="181">
        <f>ROUND(F18*(G18+H18),2)</f>
        <v>0</v>
      </c>
      <c r="J18" s="179">
        <f>ROUND(F18*(N18),2)</f>
        <v>0</v>
      </c>
      <c r="K18" s="1">
        <f>ROUND(F18*(O18),2)</f>
        <v>0</v>
      </c>
      <c r="L18" s="1">
        <f>ROUND(F18*(G18),2)</f>
        <v>0</v>
      </c>
      <c r="M18" s="1">
        <f>ROUND(F18*(H18),2)</f>
        <v>0</v>
      </c>
      <c r="N18" s="1">
        <v>0</v>
      </c>
      <c r="O18" s="1"/>
      <c r="P18" s="174"/>
      <c r="Q18" s="174"/>
      <c r="R18" s="174"/>
      <c r="S18" s="161"/>
      <c r="V18" s="178"/>
      <c r="Z18">
        <v>0</v>
      </c>
    </row>
    <row r="19" spans="1:26" x14ac:dyDescent="0.25">
      <c r="A19" s="161"/>
      <c r="B19" s="161"/>
      <c r="C19" s="161"/>
      <c r="D19" s="161" t="s">
        <v>71</v>
      </c>
      <c r="E19" s="161"/>
      <c r="F19" s="178"/>
      <c r="G19" s="164">
        <f>ROUND((SUM(L10:L18))/1,2)</f>
        <v>0</v>
      </c>
      <c r="H19" s="164">
        <f>ROUND((SUM(M10:M18))/1,2)</f>
        <v>0</v>
      </c>
      <c r="I19" s="164">
        <f>ROUND((SUM(I10:I18))/1,2)</f>
        <v>0</v>
      </c>
      <c r="J19" s="161"/>
      <c r="K19" s="161"/>
      <c r="L19" s="161">
        <f>ROUND((SUM(L10:L18))/1,2)</f>
        <v>0</v>
      </c>
      <c r="M19" s="161">
        <f>ROUND((SUM(M10:M18))/1,2)</f>
        <v>0</v>
      </c>
      <c r="N19" s="161"/>
      <c r="O19" s="161"/>
      <c r="P19" s="184"/>
      <c r="Q19" s="161"/>
      <c r="R19" s="161"/>
      <c r="S19" s="184">
        <f>ROUND((SUM(S10:S18))/1,2)</f>
        <v>0.33</v>
      </c>
      <c r="T19" s="158"/>
      <c r="U19" s="158"/>
      <c r="V19" s="2">
        <f>ROUND((SUM(V10:V18))/1,2)</f>
        <v>0</v>
      </c>
      <c r="W19" s="158"/>
      <c r="X19" s="158"/>
      <c r="Y19" s="158"/>
      <c r="Z19" s="158"/>
    </row>
    <row r="20" spans="1:26" x14ac:dyDescent="0.25">
      <c r="A20" s="1"/>
      <c r="B20" s="1"/>
      <c r="C20" s="1"/>
      <c r="D20" s="1"/>
      <c r="E20" s="1"/>
      <c r="F20" s="174"/>
      <c r="G20" s="154"/>
      <c r="H20" s="154"/>
      <c r="I20" s="154"/>
      <c r="J20" s="1"/>
      <c r="K20" s="1"/>
      <c r="L20" s="1"/>
      <c r="M20" s="1"/>
      <c r="N20" s="1"/>
      <c r="O20" s="1"/>
      <c r="P20" s="1"/>
      <c r="Q20" s="1"/>
      <c r="R20" s="1"/>
      <c r="S20" s="1"/>
      <c r="V20" s="1"/>
    </row>
    <row r="21" spans="1:26" x14ac:dyDescent="0.25">
      <c r="A21" s="161"/>
      <c r="B21" s="161"/>
      <c r="C21" s="161"/>
      <c r="D21" s="161" t="s">
        <v>72</v>
      </c>
      <c r="E21" s="161"/>
      <c r="F21" s="178"/>
      <c r="G21" s="162"/>
      <c r="H21" s="162"/>
      <c r="I21" s="162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58"/>
      <c r="U21" s="158"/>
      <c r="V21" s="161"/>
      <c r="W21" s="158"/>
      <c r="X21" s="158"/>
      <c r="Y21" s="158"/>
      <c r="Z21" s="158"/>
    </row>
    <row r="22" spans="1:26" ht="24.95" customHeight="1" x14ac:dyDescent="0.25">
      <c r="A22" s="182"/>
      <c r="B22" s="179" t="s">
        <v>117</v>
      </c>
      <c r="C22" s="183" t="s">
        <v>118</v>
      </c>
      <c r="D22" s="179" t="s">
        <v>119</v>
      </c>
      <c r="E22" s="179" t="s">
        <v>120</v>
      </c>
      <c r="F22" s="180">
        <v>7.91</v>
      </c>
      <c r="G22" s="181">
        <v>0</v>
      </c>
      <c r="H22" s="181">
        <v>0</v>
      </c>
      <c r="I22" s="181">
        <f>ROUND(F22*(G22+H22),2)</f>
        <v>0</v>
      </c>
      <c r="J22" s="179">
        <f>ROUND(F22*(N22),2)</f>
        <v>0</v>
      </c>
      <c r="K22" s="1">
        <f>ROUND(F22*(O22),2)</f>
        <v>0</v>
      </c>
      <c r="L22" s="1">
        <f>ROUND(F22*(G22),2)</f>
        <v>0</v>
      </c>
      <c r="M22" s="1">
        <f>ROUND(F22*(H22),2)</f>
        <v>0</v>
      </c>
      <c r="N22" s="1">
        <v>0</v>
      </c>
      <c r="O22" s="1"/>
      <c r="P22" s="178">
        <v>7.1000000000000002E-4</v>
      </c>
      <c r="Q22" s="174"/>
      <c r="R22" s="174">
        <v>7.1000000000000002E-4</v>
      </c>
      <c r="S22" s="161">
        <f>ROUND(F22*(P22),3)</f>
        <v>6.0000000000000001E-3</v>
      </c>
      <c r="V22" s="178">
        <f>ROUND(F22*(X22),3)</f>
        <v>0.41899999999999998</v>
      </c>
      <c r="X22">
        <v>5.2999999999999999E-2</v>
      </c>
      <c r="Z22">
        <v>0</v>
      </c>
    </row>
    <row r="23" spans="1:26" ht="24.95" customHeight="1" x14ac:dyDescent="0.25">
      <c r="A23" s="182"/>
      <c r="B23" s="179" t="s">
        <v>117</v>
      </c>
      <c r="C23" s="183" t="s">
        <v>121</v>
      </c>
      <c r="D23" s="179" t="s">
        <v>122</v>
      </c>
      <c r="E23" s="179" t="s">
        <v>123</v>
      </c>
      <c r="F23" s="180">
        <v>0.79700000000000004</v>
      </c>
      <c r="G23" s="181">
        <v>0</v>
      </c>
      <c r="H23" s="181">
        <v>0</v>
      </c>
      <c r="I23" s="181">
        <f>ROUND(F23*(G23+H23),2)</f>
        <v>0</v>
      </c>
      <c r="J23" s="179">
        <f>ROUND(F23*(N23),2)</f>
        <v>0</v>
      </c>
      <c r="K23" s="1">
        <f>ROUND(F23*(O23),2)</f>
        <v>0</v>
      </c>
      <c r="L23" s="1">
        <f>ROUND(F23*(G23),2)</f>
        <v>0</v>
      </c>
      <c r="M23" s="1">
        <f>ROUND(F23*(H23),2)</f>
        <v>0</v>
      </c>
      <c r="N23" s="1">
        <v>0</v>
      </c>
      <c r="O23" s="1"/>
      <c r="P23" s="174"/>
      <c r="Q23" s="174"/>
      <c r="R23" s="174"/>
      <c r="S23" s="161"/>
      <c r="V23" s="178"/>
      <c r="Z23">
        <v>0</v>
      </c>
    </row>
    <row r="24" spans="1:26" ht="24.95" customHeight="1" x14ac:dyDescent="0.25">
      <c r="A24" s="182"/>
      <c r="B24" s="179" t="s">
        <v>117</v>
      </c>
      <c r="C24" s="183" t="s">
        <v>124</v>
      </c>
      <c r="D24" s="179" t="s">
        <v>125</v>
      </c>
      <c r="E24" s="179" t="s">
        <v>123</v>
      </c>
      <c r="F24" s="180">
        <v>0.79700000000000004</v>
      </c>
      <c r="G24" s="181">
        <v>0</v>
      </c>
      <c r="H24" s="181">
        <v>0</v>
      </c>
      <c r="I24" s="181">
        <f>ROUND(F24*(G24+H24),2)</f>
        <v>0</v>
      </c>
      <c r="J24" s="179">
        <f>ROUND(F24*(N24),2)</f>
        <v>0</v>
      </c>
      <c r="K24" s="1">
        <f>ROUND(F24*(O24),2)</f>
        <v>0</v>
      </c>
      <c r="L24" s="1">
        <f>ROUND(F24*(G24),2)</f>
        <v>0</v>
      </c>
      <c r="M24" s="1">
        <f>ROUND(F24*(H24),2)</f>
        <v>0</v>
      </c>
      <c r="N24" s="1">
        <v>0</v>
      </c>
      <c r="O24" s="1"/>
      <c r="P24" s="174"/>
      <c r="Q24" s="174"/>
      <c r="R24" s="174"/>
      <c r="S24" s="161"/>
      <c r="V24" s="178"/>
      <c r="Z24">
        <v>0</v>
      </c>
    </row>
    <row r="25" spans="1:26" ht="24.95" customHeight="1" x14ac:dyDescent="0.25">
      <c r="A25" s="182"/>
      <c r="B25" s="179" t="s">
        <v>117</v>
      </c>
      <c r="C25" s="183" t="s">
        <v>126</v>
      </c>
      <c r="D25" s="179" t="s">
        <v>127</v>
      </c>
      <c r="E25" s="179" t="s">
        <v>123</v>
      </c>
      <c r="F25" s="180">
        <v>4.782</v>
      </c>
      <c r="G25" s="181">
        <v>0</v>
      </c>
      <c r="H25" s="181">
        <v>0</v>
      </c>
      <c r="I25" s="181">
        <f>ROUND(F25*(G25+H25),2)</f>
        <v>0</v>
      </c>
      <c r="J25" s="179">
        <f>ROUND(F25*(N25),2)</f>
        <v>0</v>
      </c>
      <c r="K25" s="1">
        <f>ROUND(F25*(O25),2)</f>
        <v>0</v>
      </c>
      <c r="L25" s="1">
        <f>ROUND(F25*(G25),2)</f>
        <v>0</v>
      </c>
      <c r="M25" s="1">
        <f>ROUND(F25*(H25),2)</f>
        <v>0</v>
      </c>
      <c r="N25" s="1">
        <v>0</v>
      </c>
      <c r="O25" s="1"/>
      <c r="P25" s="174"/>
      <c r="Q25" s="174"/>
      <c r="R25" s="174"/>
      <c r="S25" s="161"/>
      <c r="V25" s="178"/>
      <c r="Z25">
        <v>0</v>
      </c>
    </row>
    <row r="26" spans="1:26" ht="24.95" customHeight="1" x14ac:dyDescent="0.25">
      <c r="A26" s="182"/>
      <c r="B26" s="179" t="s">
        <v>117</v>
      </c>
      <c r="C26" s="183" t="s">
        <v>128</v>
      </c>
      <c r="D26" s="179" t="s">
        <v>129</v>
      </c>
      <c r="E26" s="179" t="s">
        <v>123</v>
      </c>
      <c r="F26" s="180">
        <v>0.79700000000000004</v>
      </c>
      <c r="G26" s="181">
        <v>0</v>
      </c>
      <c r="H26" s="181">
        <v>0</v>
      </c>
      <c r="I26" s="181">
        <f>ROUND(F26*(G26+H26),2)</f>
        <v>0</v>
      </c>
      <c r="J26" s="179">
        <f>ROUND(F26*(N26),2)</f>
        <v>0</v>
      </c>
      <c r="K26" s="1">
        <f>ROUND(F26*(O26),2)</f>
        <v>0</v>
      </c>
      <c r="L26" s="1">
        <f>ROUND(F26*(G26),2)</f>
        <v>0</v>
      </c>
      <c r="M26" s="1">
        <f>ROUND(F26*(H26),2)</f>
        <v>0</v>
      </c>
      <c r="N26" s="1">
        <v>0</v>
      </c>
      <c r="O26" s="1"/>
      <c r="P26" s="174"/>
      <c r="Q26" s="174"/>
      <c r="R26" s="174"/>
      <c r="S26" s="161"/>
      <c r="V26" s="178"/>
      <c r="Z26">
        <v>0</v>
      </c>
    </row>
    <row r="27" spans="1:26" x14ac:dyDescent="0.25">
      <c r="A27" s="161"/>
      <c r="B27" s="161"/>
      <c r="C27" s="161"/>
      <c r="D27" s="161" t="s">
        <v>72</v>
      </c>
      <c r="E27" s="161"/>
      <c r="F27" s="178"/>
      <c r="G27" s="164">
        <f>ROUND((SUM(L21:L26))/1,2)</f>
        <v>0</v>
      </c>
      <c r="H27" s="164">
        <f>ROUND((SUM(M21:M26))/1,2)</f>
        <v>0</v>
      </c>
      <c r="I27" s="164">
        <f>ROUND((SUM(I21:I26))/1,2)</f>
        <v>0</v>
      </c>
      <c r="J27" s="161"/>
      <c r="K27" s="161"/>
      <c r="L27" s="161">
        <f>ROUND((SUM(L21:L26))/1,2)</f>
        <v>0</v>
      </c>
      <c r="M27" s="161">
        <f>ROUND((SUM(M21:M26))/1,2)</f>
        <v>0</v>
      </c>
      <c r="N27" s="161"/>
      <c r="O27" s="161"/>
      <c r="P27" s="184"/>
      <c r="Q27" s="161"/>
      <c r="R27" s="161"/>
      <c r="S27" s="184">
        <f>ROUND((SUM(S21:S26))/1,2)</f>
        <v>0.01</v>
      </c>
      <c r="T27" s="158"/>
      <c r="U27" s="158"/>
      <c r="V27" s="2">
        <f>ROUND((SUM(V21:V26))/1,2)</f>
        <v>0.42</v>
      </c>
      <c r="W27" s="158"/>
      <c r="X27" s="158"/>
      <c r="Y27" s="158"/>
      <c r="Z27" s="158"/>
    </row>
    <row r="28" spans="1:26" x14ac:dyDescent="0.25">
      <c r="A28" s="1"/>
      <c r="B28" s="1"/>
      <c r="C28" s="1"/>
      <c r="D28" s="1"/>
      <c r="E28" s="1"/>
      <c r="F28" s="174"/>
      <c r="G28" s="154"/>
      <c r="H28" s="154"/>
      <c r="I28" s="154"/>
      <c r="J28" s="1"/>
      <c r="K28" s="1"/>
      <c r="L28" s="1"/>
      <c r="M28" s="1"/>
      <c r="N28" s="1"/>
      <c r="O28" s="1"/>
      <c r="P28" s="1"/>
      <c r="Q28" s="1"/>
      <c r="R28" s="1"/>
      <c r="S28" s="1"/>
      <c r="V28" s="1"/>
    </row>
    <row r="29" spans="1:26" x14ac:dyDescent="0.25">
      <c r="A29" s="161"/>
      <c r="B29" s="161"/>
      <c r="C29" s="161"/>
      <c r="D29" s="161" t="s">
        <v>73</v>
      </c>
      <c r="E29" s="161"/>
      <c r="F29" s="178"/>
      <c r="G29" s="162"/>
      <c r="H29" s="162"/>
      <c r="I29" s="162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58"/>
      <c r="U29" s="158"/>
      <c r="V29" s="161"/>
      <c r="W29" s="158"/>
      <c r="X29" s="158"/>
      <c r="Y29" s="158"/>
      <c r="Z29" s="158"/>
    </row>
    <row r="30" spans="1:26" ht="24.95" customHeight="1" x14ac:dyDescent="0.25">
      <c r="A30" s="182"/>
      <c r="B30" s="179" t="s">
        <v>98</v>
      </c>
      <c r="C30" s="183" t="s">
        <v>130</v>
      </c>
      <c r="D30" s="179" t="s">
        <v>131</v>
      </c>
      <c r="E30" s="179" t="s">
        <v>123</v>
      </c>
      <c r="F30" s="180">
        <v>0.31935390000000002</v>
      </c>
      <c r="G30" s="181">
        <v>0</v>
      </c>
      <c r="H30" s="181">
        <v>0</v>
      </c>
      <c r="I30" s="181">
        <f>ROUND(F30*(G30+H30),2)</f>
        <v>0</v>
      </c>
      <c r="J30" s="179">
        <f>ROUND(F30*(N30),2)</f>
        <v>0</v>
      </c>
      <c r="K30" s="1">
        <f>ROUND(F30*(O30),2)</f>
        <v>0</v>
      </c>
      <c r="L30" s="1">
        <f>ROUND(F30*(G30),2)</f>
        <v>0</v>
      </c>
      <c r="M30" s="1">
        <f>ROUND(F30*(H30),2)</f>
        <v>0</v>
      </c>
      <c r="N30" s="1">
        <v>0</v>
      </c>
      <c r="O30" s="1"/>
      <c r="P30" s="174"/>
      <c r="Q30" s="174"/>
      <c r="R30" s="174"/>
      <c r="S30" s="161"/>
      <c r="V30" s="178"/>
      <c r="Z30">
        <v>0</v>
      </c>
    </row>
    <row r="31" spans="1:26" x14ac:dyDescent="0.25">
      <c r="A31" s="161"/>
      <c r="B31" s="161"/>
      <c r="C31" s="161"/>
      <c r="D31" s="161" t="s">
        <v>73</v>
      </c>
      <c r="E31" s="161"/>
      <c r="F31" s="178"/>
      <c r="G31" s="164">
        <f>ROUND((SUM(L29:L30))/1,2)</f>
        <v>0</v>
      </c>
      <c r="H31" s="164">
        <f>ROUND((SUM(M29:M30))/1,2)</f>
        <v>0</v>
      </c>
      <c r="I31" s="164">
        <f>ROUND((SUM(I29:I30))/1,2)</f>
        <v>0</v>
      </c>
      <c r="J31" s="161"/>
      <c r="K31" s="161"/>
      <c r="L31" s="161">
        <f>ROUND((SUM(L29:L30))/1,2)</f>
        <v>0</v>
      </c>
      <c r="M31" s="161">
        <f>ROUND((SUM(M29:M30))/1,2)</f>
        <v>0</v>
      </c>
      <c r="N31" s="161"/>
      <c r="O31" s="161"/>
      <c r="P31" s="184"/>
      <c r="Q31" s="161"/>
      <c r="R31" s="161"/>
      <c r="S31" s="184">
        <f>ROUND((SUM(S29:S30))/1,2)</f>
        <v>0</v>
      </c>
      <c r="T31" s="158"/>
      <c r="U31" s="158"/>
      <c r="V31" s="2">
        <f>ROUND((SUM(V29:V30))/1,2)</f>
        <v>0</v>
      </c>
      <c r="W31" s="158"/>
      <c r="X31" s="158"/>
      <c r="Y31" s="158"/>
      <c r="Z31" s="158"/>
    </row>
    <row r="32" spans="1:26" x14ac:dyDescent="0.25">
      <c r="A32" s="1"/>
      <c r="B32" s="1"/>
      <c r="C32" s="1"/>
      <c r="D32" s="1"/>
      <c r="E32" s="1"/>
      <c r="F32" s="174"/>
      <c r="G32" s="154"/>
      <c r="H32" s="154"/>
      <c r="I32" s="154"/>
      <c r="J32" s="1"/>
      <c r="K32" s="1"/>
      <c r="L32" s="1"/>
      <c r="M32" s="1"/>
      <c r="N32" s="1"/>
      <c r="O32" s="1"/>
      <c r="P32" s="1"/>
      <c r="Q32" s="1"/>
      <c r="R32" s="1"/>
      <c r="S32" s="1"/>
      <c r="V32" s="1"/>
    </row>
    <row r="33" spans="1:26" x14ac:dyDescent="0.25">
      <c r="A33" s="161"/>
      <c r="B33" s="161"/>
      <c r="C33" s="161"/>
      <c r="D33" s="2" t="s">
        <v>70</v>
      </c>
      <c r="E33" s="161"/>
      <c r="F33" s="178"/>
      <c r="G33" s="164">
        <f>ROUND((SUM(L9:L32))/2,2)</f>
        <v>0</v>
      </c>
      <c r="H33" s="164">
        <f>ROUND((SUM(M9:M32))/2,2)</f>
        <v>0</v>
      </c>
      <c r="I33" s="164">
        <f>ROUND((SUM(I9:I32))/2,2)</f>
        <v>0</v>
      </c>
      <c r="J33" s="178"/>
      <c r="K33" s="161"/>
      <c r="L33" s="162">
        <f>ROUND((SUM(L9:L32))/2,2)</f>
        <v>0</v>
      </c>
      <c r="M33" s="162">
        <f>ROUND((SUM(M9:M32))/2,2)</f>
        <v>0</v>
      </c>
      <c r="N33" s="161"/>
      <c r="O33" s="161"/>
      <c r="P33" s="184"/>
      <c r="Q33" s="161"/>
      <c r="R33" s="161"/>
      <c r="S33" s="184">
        <f>ROUND((SUM(S9:S32))/2,2)</f>
        <v>0.34</v>
      </c>
      <c r="T33" s="158"/>
      <c r="U33" s="158"/>
      <c r="V33" s="2">
        <f>ROUND((SUM(V9:V32))/2,2)</f>
        <v>0.42</v>
      </c>
    </row>
    <row r="34" spans="1:26" x14ac:dyDescent="0.25">
      <c r="A34" s="1"/>
      <c r="B34" s="1"/>
      <c r="C34" s="1"/>
      <c r="D34" s="1"/>
      <c r="E34" s="1"/>
      <c r="F34" s="174"/>
      <c r="G34" s="154"/>
      <c r="H34" s="154"/>
      <c r="I34" s="154"/>
      <c r="J34" s="1"/>
      <c r="K34" s="1"/>
      <c r="L34" s="1"/>
      <c r="M34" s="1"/>
      <c r="N34" s="1"/>
      <c r="O34" s="1"/>
      <c r="P34" s="1"/>
      <c r="Q34" s="1"/>
      <c r="R34" s="1"/>
      <c r="S34" s="1"/>
      <c r="V34" s="1"/>
    </row>
    <row r="35" spans="1:26" x14ac:dyDescent="0.25">
      <c r="A35" s="161"/>
      <c r="B35" s="161"/>
      <c r="C35" s="161"/>
      <c r="D35" s="2" t="s">
        <v>74</v>
      </c>
      <c r="E35" s="161"/>
      <c r="F35" s="178"/>
      <c r="G35" s="162"/>
      <c r="H35" s="162"/>
      <c r="I35" s="162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58"/>
      <c r="U35" s="158"/>
      <c r="V35" s="161"/>
      <c r="W35" s="158"/>
      <c r="X35" s="158"/>
      <c r="Y35" s="158"/>
      <c r="Z35" s="158"/>
    </row>
    <row r="36" spans="1:26" x14ac:dyDescent="0.25">
      <c r="A36" s="161"/>
      <c r="B36" s="161"/>
      <c r="C36" s="161"/>
      <c r="D36" s="161" t="s">
        <v>75</v>
      </c>
      <c r="E36" s="161"/>
      <c r="F36" s="178"/>
      <c r="G36" s="162"/>
      <c r="H36" s="162"/>
      <c r="I36" s="162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58"/>
      <c r="U36" s="158"/>
      <c r="V36" s="161"/>
      <c r="W36" s="158"/>
      <c r="X36" s="158"/>
      <c r="Y36" s="158"/>
      <c r="Z36" s="158"/>
    </row>
    <row r="37" spans="1:26" ht="24.95" customHeight="1" x14ac:dyDescent="0.25">
      <c r="A37" s="182"/>
      <c r="B37" s="179" t="s">
        <v>110</v>
      </c>
      <c r="C37" s="183" t="s">
        <v>132</v>
      </c>
      <c r="D37" s="179" t="s">
        <v>133</v>
      </c>
      <c r="E37" s="179" t="s">
        <v>109</v>
      </c>
      <c r="F37" s="180">
        <v>14</v>
      </c>
      <c r="G37" s="181">
        <v>0</v>
      </c>
      <c r="H37" s="181">
        <v>0</v>
      </c>
      <c r="I37" s="181">
        <f>ROUND(F37*(G37+H37),2)</f>
        <v>0</v>
      </c>
      <c r="J37" s="179">
        <f>ROUND(F37*(N37),2)</f>
        <v>0</v>
      </c>
      <c r="K37" s="1">
        <f>ROUND(F37*(O37),2)</f>
        <v>0</v>
      </c>
      <c r="L37" s="1">
        <f>ROUND(F37*(G37),2)</f>
        <v>0</v>
      </c>
      <c r="M37" s="1">
        <f>ROUND(F37*(H37),2)</f>
        <v>0</v>
      </c>
      <c r="N37" s="1">
        <v>0</v>
      </c>
      <c r="O37" s="1"/>
      <c r="P37" s="174"/>
      <c r="Q37" s="174"/>
      <c r="R37" s="174"/>
      <c r="S37" s="161"/>
      <c r="V37" s="178"/>
      <c r="Z37">
        <v>0</v>
      </c>
    </row>
    <row r="38" spans="1:26" x14ac:dyDescent="0.25">
      <c r="A38" s="161"/>
      <c r="B38" s="161"/>
      <c r="C38" s="161"/>
      <c r="D38" s="161" t="s">
        <v>75</v>
      </c>
      <c r="E38" s="161"/>
      <c r="F38" s="178"/>
      <c r="G38" s="164">
        <f>ROUND((SUM(L36:L37))/1,2)</f>
        <v>0</v>
      </c>
      <c r="H38" s="164">
        <f>ROUND((SUM(M36:M37))/1,2)</f>
        <v>0</v>
      </c>
      <c r="I38" s="164">
        <f>ROUND((SUM(I36:I37))/1,2)</f>
        <v>0</v>
      </c>
      <c r="J38" s="161"/>
      <c r="K38" s="161"/>
      <c r="L38" s="161">
        <f>ROUND((SUM(L36:L37))/1,2)</f>
        <v>0</v>
      </c>
      <c r="M38" s="161">
        <f>ROUND((SUM(M36:M37))/1,2)</f>
        <v>0</v>
      </c>
      <c r="N38" s="161"/>
      <c r="O38" s="161"/>
      <c r="P38" s="184"/>
      <c r="Q38" s="161"/>
      <c r="R38" s="161"/>
      <c r="S38" s="184">
        <f>ROUND((SUM(S36:S37))/1,2)</f>
        <v>0</v>
      </c>
      <c r="T38" s="158"/>
      <c r="U38" s="158"/>
      <c r="V38" s="2">
        <f>ROUND((SUM(V36:V37))/1,2)</f>
        <v>0</v>
      </c>
      <c r="W38" s="158"/>
      <c r="X38" s="158"/>
      <c r="Y38" s="158"/>
      <c r="Z38" s="158"/>
    </row>
    <row r="39" spans="1:26" x14ac:dyDescent="0.25">
      <c r="A39" s="1"/>
      <c r="B39" s="1"/>
      <c r="C39" s="1"/>
      <c r="D39" s="1"/>
      <c r="E39" s="1"/>
      <c r="F39" s="174"/>
      <c r="G39" s="154"/>
      <c r="H39" s="154"/>
      <c r="I39" s="154"/>
      <c r="J39" s="1"/>
      <c r="K39" s="1"/>
      <c r="L39" s="1"/>
      <c r="M39" s="1"/>
      <c r="N39" s="1"/>
      <c r="O39" s="1"/>
      <c r="P39" s="1"/>
      <c r="Q39" s="1"/>
      <c r="R39" s="1"/>
      <c r="S39" s="1"/>
      <c r="V39" s="1"/>
    </row>
    <row r="40" spans="1:26" x14ac:dyDescent="0.25">
      <c r="A40" s="161"/>
      <c r="B40" s="161"/>
      <c r="C40" s="161"/>
      <c r="D40" s="161" t="s">
        <v>76</v>
      </c>
      <c r="E40" s="161"/>
      <c r="F40" s="178"/>
      <c r="G40" s="162"/>
      <c r="H40" s="162"/>
      <c r="I40" s="162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58"/>
      <c r="U40" s="158"/>
      <c r="V40" s="161"/>
      <c r="W40" s="158"/>
      <c r="X40" s="158"/>
      <c r="Y40" s="158"/>
      <c r="Z40" s="158"/>
    </row>
    <row r="41" spans="1:26" ht="24.95" customHeight="1" x14ac:dyDescent="0.25">
      <c r="A41" s="182"/>
      <c r="B41" s="179" t="s">
        <v>134</v>
      </c>
      <c r="C41" s="183" t="s">
        <v>135</v>
      </c>
      <c r="D41" s="179" t="s">
        <v>136</v>
      </c>
      <c r="E41" s="179" t="s">
        <v>120</v>
      </c>
      <c r="F41" s="180">
        <v>33.44</v>
      </c>
      <c r="G41" s="181">
        <v>0</v>
      </c>
      <c r="H41" s="181">
        <v>0</v>
      </c>
      <c r="I41" s="181">
        <f>ROUND(F41*(G41+H41),2)</f>
        <v>0</v>
      </c>
      <c r="J41" s="179">
        <f>ROUND(F41*(N41),2)</f>
        <v>0</v>
      </c>
      <c r="K41" s="1">
        <f>ROUND(F41*(O41),2)</f>
        <v>0</v>
      </c>
      <c r="L41" s="1">
        <f>ROUND(F41*(G41),2)</f>
        <v>0</v>
      </c>
      <c r="M41" s="1">
        <f>ROUND(F41*(H41),2)</f>
        <v>0</v>
      </c>
      <c r="N41" s="1">
        <v>0</v>
      </c>
      <c r="O41" s="1"/>
      <c r="P41" s="178">
        <v>3.3E-4</v>
      </c>
      <c r="Q41" s="174"/>
      <c r="R41" s="174">
        <v>3.3E-4</v>
      </c>
      <c r="S41" s="161">
        <f>ROUND(F41*(P41),3)</f>
        <v>1.0999999999999999E-2</v>
      </c>
      <c r="V41" s="178"/>
      <c r="Z41">
        <v>0</v>
      </c>
    </row>
    <row r="42" spans="1:26" ht="24.95" customHeight="1" x14ac:dyDescent="0.25">
      <c r="A42" s="182"/>
      <c r="B42" s="179" t="s">
        <v>110</v>
      </c>
      <c r="C42" s="183" t="s">
        <v>111</v>
      </c>
      <c r="D42" s="179" t="s">
        <v>137</v>
      </c>
      <c r="E42" s="179" t="s">
        <v>101</v>
      </c>
      <c r="F42" s="180">
        <v>35</v>
      </c>
      <c r="G42" s="181">
        <v>0</v>
      </c>
      <c r="H42" s="181">
        <v>0</v>
      </c>
      <c r="I42" s="181">
        <f>ROUND(F42*(G42+H42),2)</f>
        <v>0</v>
      </c>
      <c r="J42" s="179">
        <f>ROUND(F42*(N42),2)</f>
        <v>0</v>
      </c>
      <c r="K42" s="1">
        <f>ROUND(F42*(O42),2)</f>
        <v>0</v>
      </c>
      <c r="L42" s="1">
        <f>ROUND(F42*(G42),2)</f>
        <v>0</v>
      </c>
      <c r="M42" s="1">
        <f>ROUND(F42*(H42),2)</f>
        <v>0</v>
      </c>
      <c r="N42" s="1">
        <v>0</v>
      </c>
      <c r="O42" s="1"/>
      <c r="P42" s="174"/>
      <c r="Q42" s="174"/>
      <c r="R42" s="174"/>
      <c r="S42" s="161"/>
      <c r="V42" s="178"/>
      <c r="Z42">
        <v>0</v>
      </c>
    </row>
    <row r="43" spans="1:26" ht="24.95" customHeight="1" x14ac:dyDescent="0.25">
      <c r="A43" s="182"/>
      <c r="B43" s="179">
        <v>776</v>
      </c>
      <c r="C43" s="183" t="s">
        <v>138</v>
      </c>
      <c r="D43" s="179" t="s">
        <v>139</v>
      </c>
      <c r="E43" s="179" t="s">
        <v>101</v>
      </c>
      <c r="F43" s="180">
        <v>35</v>
      </c>
      <c r="G43" s="181">
        <v>0</v>
      </c>
      <c r="H43" s="181">
        <v>0</v>
      </c>
      <c r="I43" s="181">
        <f>ROUND(F43*(G43+H43),2)</f>
        <v>0</v>
      </c>
      <c r="J43" s="179">
        <f>ROUND(F43*(N43),2)</f>
        <v>0</v>
      </c>
      <c r="K43" s="1">
        <f>ROUND(F43*(O43),2)</f>
        <v>0</v>
      </c>
      <c r="L43" s="1">
        <f>ROUND(F43*(G43),2)</f>
        <v>0</v>
      </c>
      <c r="M43" s="1">
        <f>ROUND(F43*(H43),2)</f>
        <v>0</v>
      </c>
      <c r="N43" s="1">
        <v>0</v>
      </c>
      <c r="O43" s="1"/>
      <c r="P43" s="174"/>
      <c r="Q43" s="174"/>
      <c r="R43" s="174"/>
      <c r="S43" s="161"/>
      <c r="V43" s="178"/>
      <c r="Z43">
        <v>0</v>
      </c>
    </row>
    <row r="44" spans="1:26" ht="24.95" customHeight="1" x14ac:dyDescent="0.25">
      <c r="A44" s="182"/>
      <c r="B44" s="179" t="s">
        <v>134</v>
      </c>
      <c r="C44" s="183" t="s">
        <v>140</v>
      </c>
      <c r="D44" s="179" t="s">
        <v>141</v>
      </c>
      <c r="E44" s="179" t="s">
        <v>142</v>
      </c>
      <c r="F44" s="180">
        <v>2.9000000000000004</v>
      </c>
      <c r="G44" s="181">
        <v>0</v>
      </c>
      <c r="H44" s="181">
        <v>0</v>
      </c>
      <c r="I44" s="181">
        <f>ROUND(F44*(G44+H44),2)</f>
        <v>0</v>
      </c>
      <c r="J44" s="179">
        <f>ROUND(F44*(N44),2)</f>
        <v>0</v>
      </c>
      <c r="K44" s="1">
        <f>ROUND(F44*(O44),2)</f>
        <v>0</v>
      </c>
      <c r="L44" s="1">
        <f>ROUND(F44*(G44),2)</f>
        <v>0</v>
      </c>
      <c r="M44" s="1">
        <f>ROUND(F44*(H44),2)</f>
        <v>0</v>
      </c>
      <c r="N44" s="1">
        <v>0</v>
      </c>
      <c r="O44" s="1"/>
      <c r="P44" s="174"/>
      <c r="Q44" s="174"/>
      <c r="R44" s="174"/>
      <c r="S44" s="161"/>
      <c r="V44" s="178"/>
      <c r="Z44">
        <v>0</v>
      </c>
    </row>
    <row r="45" spans="1:26" x14ac:dyDescent="0.25">
      <c r="A45" s="161"/>
      <c r="B45" s="161"/>
      <c r="C45" s="161"/>
      <c r="D45" s="161" t="s">
        <v>76</v>
      </c>
      <c r="E45" s="161"/>
      <c r="F45" s="178"/>
      <c r="G45" s="164">
        <f>ROUND((SUM(L40:L44))/1,2)</f>
        <v>0</v>
      </c>
      <c r="H45" s="164">
        <f>ROUND((SUM(M40:M44))/1,2)</f>
        <v>0</v>
      </c>
      <c r="I45" s="164">
        <f>ROUND((SUM(I40:I44))/1,2)</f>
        <v>0</v>
      </c>
      <c r="J45" s="161"/>
      <c r="K45" s="161"/>
      <c r="L45" s="161">
        <f>ROUND((SUM(L40:L44))/1,2)</f>
        <v>0</v>
      </c>
      <c r="M45" s="161">
        <f>ROUND((SUM(M40:M44))/1,2)</f>
        <v>0</v>
      </c>
      <c r="N45" s="161"/>
      <c r="O45" s="161"/>
      <c r="P45" s="184"/>
      <c r="Q45" s="161"/>
      <c r="R45" s="161"/>
      <c r="S45" s="184">
        <f>ROUND((SUM(S40:S44))/1,2)</f>
        <v>0.01</v>
      </c>
      <c r="T45" s="158"/>
      <c r="U45" s="158"/>
      <c r="V45" s="2">
        <f>ROUND((SUM(V40:V44))/1,2)</f>
        <v>0</v>
      </c>
      <c r="W45" s="158"/>
      <c r="X45" s="158"/>
      <c r="Y45" s="158"/>
      <c r="Z45" s="158"/>
    </row>
    <row r="46" spans="1:26" x14ac:dyDescent="0.25">
      <c r="A46" s="1"/>
      <c r="B46" s="1"/>
      <c r="C46" s="1"/>
      <c r="D46" s="1"/>
      <c r="E46" s="1"/>
      <c r="F46" s="174"/>
      <c r="G46" s="154"/>
      <c r="H46" s="154"/>
      <c r="I46" s="154"/>
      <c r="J46" s="1"/>
      <c r="K46" s="1"/>
      <c r="L46" s="1"/>
      <c r="M46" s="1"/>
      <c r="N46" s="1"/>
      <c r="O46" s="1"/>
      <c r="P46" s="1"/>
      <c r="Q46" s="1"/>
      <c r="R46" s="1"/>
      <c r="S46" s="1"/>
      <c r="V46" s="1"/>
    </row>
    <row r="47" spans="1:26" x14ac:dyDescent="0.25">
      <c r="A47" s="161"/>
      <c r="B47" s="161"/>
      <c r="C47" s="161"/>
      <c r="D47" s="161" t="s">
        <v>77</v>
      </c>
      <c r="E47" s="161"/>
      <c r="F47" s="178"/>
      <c r="G47" s="162"/>
      <c r="H47" s="162"/>
      <c r="I47" s="162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58"/>
      <c r="U47" s="158"/>
      <c r="V47" s="161"/>
      <c r="W47" s="158"/>
      <c r="X47" s="158"/>
      <c r="Y47" s="158"/>
      <c r="Z47" s="158"/>
    </row>
    <row r="48" spans="1:26" ht="24.95" customHeight="1" x14ac:dyDescent="0.25">
      <c r="A48" s="182"/>
      <c r="B48" s="179" t="s">
        <v>143</v>
      </c>
      <c r="C48" s="183" t="s">
        <v>144</v>
      </c>
      <c r="D48" s="179" t="s">
        <v>145</v>
      </c>
      <c r="E48" s="179" t="s">
        <v>101</v>
      </c>
      <c r="F48" s="180">
        <v>15.5</v>
      </c>
      <c r="G48" s="181">
        <v>0</v>
      </c>
      <c r="H48" s="181">
        <v>0</v>
      </c>
      <c r="I48" s="181">
        <f>ROUND(F48*(G48+H48),2)</f>
        <v>0</v>
      </c>
      <c r="J48" s="179">
        <f>ROUND(F48*(N48),2)</f>
        <v>0</v>
      </c>
      <c r="K48" s="1">
        <f>ROUND(F48*(O48),2)</f>
        <v>0</v>
      </c>
      <c r="L48" s="1">
        <f>ROUND(F48*(G48),2)</f>
        <v>0</v>
      </c>
      <c r="M48" s="1">
        <f>ROUND(F48*(H48),2)</f>
        <v>0</v>
      </c>
      <c r="N48" s="1">
        <v>0</v>
      </c>
      <c r="O48" s="1"/>
      <c r="P48" s="178">
        <v>1.6000000000000001E-4</v>
      </c>
      <c r="Q48" s="174"/>
      <c r="R48" s="174">
        <v>1.6000000000000001E-4</v>
      </c>
      <c r="S48" s="161">
        <f>ROUND(F48*(P48),3)</f>
        <v>2E-3</v>
      </c>
      <c r="V48" s="178"/>
      <c r="Z48">
        <v>0</v>
      </c>
    </row>
    <row r="49" spans="1:26" ht="24.95" customHeight="1" x14ac:dyDescent="0.25">
      <c r="A49" s="182"/>
      <c r="B49" s="179" t="s">
        <v>146</v>
      </c>
      <c r="C49" s="183" t="s">
        <v>147</v>
      </c>
      <c r="D49" s="179" t="s">
        <v>148</v>
      </c>
      <c r="E49" s="179" t="s">
        <v>101</v>
      </c>
      <c r="F49" s="180">
        <v>15.5</v>
      </c>
      <c r="G49" s="181">
        <v>0</v>
      </c>
      <c r="H49" s="181">
        <v>0</v>
      </c>
      <c r="I49" s="181">
        <f>ROUND(F49*(G49+H49),2)</f>
        <v>0</v>
      </c>
      <c r="J49" s="179">
        <f>ROUND(F49*(N49),2)</f>
        <v>0</v>
      </c>
      <c r="K49" s="1">
        <f>ROUND(F49*(O49),2)</f>
        <v>0</v>
      </c>
      <c r="L49" s="1">
        <f>ROUND(F49*(G49),2)</f>
        <v>0</v>
      </c>
      <c r="M49" s="1">
        <f>ROUND(F49*(H49),2)</f>
        <v>0</v>
      </c>
      <c r="N49" s="1">
        <v>0</v>
      </c>
      <c r="O49" s="1"/>
      <c r="P49" s="174"/>
      <c r="Q49" s="174"/>
      <c r="R49" s="174"/>
      <c r="S49" s="161"/>
      <c r="V49" s="178"/>
      <c r="Z49">
        <v>0</v>
      </c>
    </row>
    <row r="50" spans="1:26" x14ac:dyDescent="0.25">
      <c r="A50" s="161"/>
      <c r="B50" s="161"/>
      <c r="C50" s="161"/>
      <c r="D50" s="161" t="s">
        <v>77</v>
      </c>
      <c r="E50" s="161"/>
      <c r="F50" s="178"/>
      <c r="G50" s="164">
        <f>ROUND((SUM(L47:L49))/1,2)</f>
        <v>0</v>
      </c>
      <c r="H50" s="164">
        <f>ROUND((SUM(M47:M49))/1,2)</f>
        <v>0</v>
      </c>
      <c r="I50" s="164">
        <f>ROUND((SUM(I47:I49))/1,2)</f>
        <v>0</v>
      </c>
      <c r="J50" s="161"/>
      <c r="K50" s="161"/>
      <c r="L50" s="161">
        <f>ROUND((SUM(L47:L49))/1,2)</f>
        <v>0</v>
      </c>
      <c r="M50" s="161">
        <f>ROUND((SUM(M47:M49))/1,2)</f>
        <v>0</v>
      </c>
      <c r="N50" s="161"/>
      <c r="O50" s="161"/>
      <c r="P50" s="184"/>
      <c r="Q50" s="161"/>
      <c r="R50" s="161"/>
      <c r="S50" s="184">
        <f>ROUND((SUM(S47:S49))/1,2)</f>
        <v>0</v>
      </c>
      <c r="T50" s="158"/>
      <c r="U50" s="158"/>
      <c r="V50" s="2">
        <f>ROUND((SUM(V47:V49))/1,2)</f>
        <v>0</v>
      </c>
      <c r="W50" s="158"/>
      <c r="X50" s="158"/>
      <c r="Y50" s="158"/>
      <c r="Z50" s="158"/>
    </row>
    <row r="51" spans="1:26" x14ac:dyDescent="0.25">
      <c r="A51" s="1"/>
      <c r="B51" s="1"/>
      <c r="C51" s="1"/>
      <c r="D51" s="1"/>
      <c r="E51" s="1"/>
      <c r="F51" s="174"/>
      <c r="G51" s="154"/>
      <c r="H51" s="154"/>
      <c r="I51" s="154"/>
      <c r="J51" s="1"/>
      <c r="K51" s="1"/>
      <c r="L51" s="1"/>
      <c r="M51" s="1"/>
      <c r="N51" s="1"/>
      <c r="O51" s="1"/>
      <c r="P51" s="1"/>
      <c r="Q51" s="1"/>
      <c r="R51" s="1"/>
      <c r="S51" s="1"/>
      <c r="V51" s="1"/>
    </row>
    <row r="52" spans="1:26" x14ac:dyDescent="0.25">
      <c r="A52" s="161"/>
      <c r="B52" s="161"/>
      <c r="C52" s="161"/>
      <c r="D52" s="161" t="s">
        <v>78</v>
      </c>
      <c r="E52" s="161"/>
      <c r="F52" s="178"/>
      <c r="G52" s="162"/>
      <c r="H52" s="162"/>
      <c r="I52" s="162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58"/>
      <c r="U52" s="158"/>
      <c r="V52" s="161"/>
      <c r="W52" s="158"/>
      <c r="X52" s="158"/>
      <c r="Y52" s="158"/>
      <c r="Z52" s="158"/>
    </row>
    <row r="53" spans="1:26" ht="24.95" customHeight="1" x14ac:dyDescent="0.25">
      <c r="A53" s="182"/>
      <c r="B53" s="179" t="s">
        <v>149</v>
      </c>
      <c r="C53" s="183" t="s">
        <v>150</v>
      </c>
      <c r="D53" s="179" t="s">
        <v>151</v>
      </c>
      <c r="E53" s="179" t="s">
        <v>101</v>
      </c>
      <c r="F53" s="180">
        <v>86.85</v>
      </c>
      <c r="G53" s="181">
        <v>0</v>
      </c>
      <c r="H53" s="181">
        <v>0</v>
      </c>
      <c r="I53" s="181">
        <f>ROUND(F53*(G53+H53),2)</f>
        <v>0</v>
      </c>
      <c r="J53" s="179">
        <f>ROUND(F53*(N53),2)</f>
        <v>0</v>
      </c>
      <c r="K53" s="1">
        <f>ROUND(F53*(O53),2)</f>
        <v>0</v>
      </c>
      <c r="L53" s="1">
        <f>ROUND(F53*(G53),2)</f>
        <v>0</v>
      </c>
      <c r="M53" s="1">
        <f>ROUND(F53*(H53),2)</f>
        <v>0</v>
      </c>
      <c r="N53" s="1">
        <v>0</v>
      </c>
      <c r="O53" s="1"/>
      <c r="P53" s="178">
        <v>1E-4</v>
      </c>
      <c r="Q53" s="174"/>
      <c r="R53" s="174">
        <v>1E-4</v>
      </c>
      <c r="S53" s="161">
        <f>ROUND(F53*(P53),3)</f>
        <v>8.9999999999999993E-3</v>
      </c>
      <c r="V53" s="178"/>
      <c r="Z53">
        <v>0</v>
      </c>
    </row>
    <row r="54" spans="1:26" ht="24.95" customHeight="1" x14ac:dyDescent="0.25">
      <c r="A54" s="182"/>
      <c r="B54" s="179">
        <v>784</v>
      </c>
      <c r="C54" s="183" t="s">
        <v>152</v>
      </c>
      <c r="D54" s="179" t="s">
        <v>153</v>
      </c>
      <c r="E54" s="179" t="s">
        <v>101</v>
      </c>
      <c r="F54" s="180">
        <v>86.85</v>
      </c>
      <c r="G54" s="181">
        <v>0</v>
      </c>
      <c r="H54" s="181">
        <v>0</v>
      </c>
      <c r="I54" s="181">
        <f>ROUND(F54*(G54+H54),2)</f>
        <v>0</v>
      </c>
      <c r="J54" s="179">
        <f>ROUND(F54*(N54),2)</f>
        <v>0</v>
      </c>
      <c r="K54" s="1">
        <f>ROUND(F54*(O54),2)</f>
        <v>0</v>
      </c>
      <c r="L54" s="1">
        <f>ROUND(F54*(G54),2)</f>
        <v>0</v>
      </c>
      <c r="M54" s="1">
        <f>ROUND(F54*(H54),2)</f>
        <v>0</v>
      </c>
      <c r="N54" s="1">
        <v>0</v>
      </c>
      <c r="O54" s="1"/>
      <c r="P54" s="174"/>
      <c r="Q54" s="174"/>
      <c r="R54" s="174"/>
      <c r="S54" s="161"/>
      <c r="V54" s="178"/>
      <c r="Z54">
        <v>0</v>
      </c>
    </row>
    <row r="55" spans="1:26" x14ac:dyDescent="0.25">
      <c r="A55" s="161"/>
      <c r="B55" s="161"/>
      <c r="C55" s="161"/>
      <c r="D55" s="161" t="s">
        <v>78</v>
      </c>
      <c r="E55" s="161"/>
      <c r="F55" s="178"/>
      <c r="G55" s="164">
        <f>ROUND((SUM(L52:L54))/1,2)</f>
        <v>0</v>
      </c>
      <c r="H55" s="164">
        <f>ROUND((SUM(M52:M54))/1,2)</f>
        <v>0</v>
      </c>
      <c r="I55" s="164">
        <f>ROUND((SUM(I52:I54))/1,2)</f>
        <v>0</v>
      </c>
      <c r="J55" s="161"/>
      <c r="K55" s="161"/>
      <c r="L55" s="161">
        <f>ROUND((SUM(L52:L54))/1,2)</f>
        <v>0</v>
      </c>
      <c r="M55" s="161">
        <f>ROUND((SUM(M52:M54))/1,2)</f>
        <v>0</v>
      </c>
      <c r="N55" s="161"/>
      <c r="O55" s="161"/>
      <c r="P55" s="184"/>
      <c r="Q55" s="1"/>
      <c r="R55" s="1"/>
      <c r="S55" s="184">
        <f>ROUND((SUM(S52:S54))/1,2)</f>
        <v>0.01</v>
      </c>
      <c r="T55" s="185"/>
      <c r="U55" s="185"/>
      <c r="V55" s="2">
        <f>ROUND((SUM(V52:V54))/1,2)</f>
        <v>0</v>
      </c>
    </row>
    <row r="56" spans="1:26" x14ac:dyDescent="0.25">
      <c r="A56" s="1"/>
      <c r="B56" s="1"/>
      <c r="C56" s="1"/>
      <c r="D56" s="1"/>
      <c r="E56" s="1"/>
      <c r="F56" s="174"/>
      <c r="G56" s="154"/>
      <c r="H56" s="154"/>
      <c r="I56" s="154"/>
      <c r="J56" s="1"/>
      <c r="K56" s="1"/>
      <c r="L56" s="1"/>
      <c r="M56" s="1"/>
      <c r="N56" s="1"/>
      <c r="O56" s="1"/>
      <c r="P56" s="1"/>
      <c r="Q56" s="1"/>
      <c r="R56" s="1"/>
      <c r="S56" s="1"/>
      <c r="V56" s="1"/>
    </row>
    <row r="57" spans="1:26" x14ac:dyDescent="0.25">
      <c r="A57" s="161"/>
      <c r="B57" s="161"/>
      <c r="C57" s="161"/>
      <c r="D57" s="2" t="s">
        <v>74</v>
      </c>
      <c r="E57" s="161"/>
      <c r="F57" s="178"/>
      <c r="G57" s="164">
        <f>ROUND((SUM(L35:L56))/2,2)</f>
        <v>0</v>
      </c>
      <c r="H57" s="164">
        <f>ROUND((SUM(M35:M56))/2,2)</f>
        <v>0</v>
      </c>
      <c r="I57" s="164">
        <f>ROUND((SUM(I35:I56))/2,2)</f>
        <v>0</v>
      </c>
      <c r="J57" s="161"/>
      <c r="K57" s="161"/>
      <c r="L57" s="161">
        <f>ROUND((SUM(L35:L56))/2,2)</f>
        <v>0</v>
      </c>
      <c r="M57" s="161">
        <f>ROUND((SUM(M35:M56))/2,2)</f>
        <v>0</v>
      </c>
      <c r="N57" s="161"/>
      <c r="O57" s="161"/>
      <c r="P57" s="184"/>
      <c r="Q57" s="1"/>
      <c r="R57" s="1"/>
      <c r="S57" s="184"/>
      <c r="V57" s="2"/>
    </row>
    <row r="58" spans="1:26" x14ac:dyDescent="0.25">
      <c r="A58" s="186"/>
      <c r="B58" s="186"/>
      <c r="C58" s="186"/>
      <c r="D58" s="186" t="s">
        <v>79</v>
      </c>
      <c r="E58" s="186"/>
      <c r="F58" s="187"/>
      <c r="G58" s="188">
        <f>ROUND((SUM(L9:L57))/3,2)</f>
        <v>0</v>
      </c>
      <c r="H58" s="188">
        <f>ROUND((SUM(M9:M57))/3,2)</f>
        <v>0</v>
      </c>
      <c r="I58" s="188">
        <f>ROUND((SUM(I9:I57))/3,2)</f>
        <v>0</v>
      </c>
      <c r="J58" s="186"/>
      <c r="K58" s="186">
        <f>ROUND((SUM(K9:K57))/3,2)</f>
        <v>0</v>
      </c>
      <c r="L58" s="186">
        <f>ROUND((SUM(L9:L57))/3,2)</f>
        <v>0</v>
      </c>
      <c r="M58" s="186">
        <f>ROUND((SUM(M9:M57))/3,2)</f>
        <v>0</v>
      </c>
      <c r="N58" s="186"/>
      <c r="O58" s="186"/>
      <c r="P58" s="187"/>
      <c r="Q58" s="186"/>
      <c r="R58" s="186"/>
      <c r="S58" s="187"/>
      <c r="T58" s="189"/>
      <c r="U58" s="189"/>
      <c r="V58" s="186"/>
      <c r="Z58">
        <f>(SUM(Z9:Z57))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r:id="rId1"/>
  <headerFooter>
    <oddHeader>&amp;C&amp;B&amp; Rozpočet Modernizácia šatní žiakov,Zimný štadion,Spišská Nová Ves / sklad č.1 + šatňa č. 1, m.č. 106</oddHeader>
    <oddFooter>&amp;RStrana &amp;P z &amp;N    &amp;L&amp;7Spracované systémom Systematic® Kalkulus, tel.: 051 77 10 585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3"/>
      <c r="C1" s="13"/>
      <c r="D1" s="13"/>
      <c r="E1" s="13"/>
      <c r="F1" s="14" t="s">
        <v>17</v>
      </c>
      <c r="G1" s="13"/>
      <c r="H1" s="13"/>
      <c r="I1" s="13"/>
      <c r="J1" s="13"/>
      <c r="W1">
        <v>30.126000000000001</v>
      </c>
    </row>
    <row r="2" spans="1:23" ht="18" customHeight="1" thickTop="1" x14ac:dyDescent="0.25">
      <c r="A2" s="12"/>
      <c r="B2" s="38" t="s">
        <v>1</v>
      </c>
      <c r="C2" s="39"/>
      <c r="D2" s="39"/>
      <c r="E2" s="39"/>
      <c r="F2" s="39"/>
      <c r="G2" s="39"/>
      <c r="H2" s="39"/>
      <c r="I2" s="39"/>
      <c r="J2" s="40"/>
    </row>
    <row r="3" spans="1:23" ht="18" customHeight="1" x14ac:dyDescent="0.25">
      <c r="A3" s="12"/>
      <c r="B3" s="35" t="s">
        <v>154</v>
      </c>
      <c r="C3" s="36"/>
      <c r="D3" s="37"/>
      <c r="E3" s="37"/>
      <c r="F3" s="37"/>
      <c r="G3" s="17"/>
      <c r="H3" s="17"/>
      <c r="I3" s="41" t="s">
        <v>18</v>
      </c>
      <c r="J3" s="31"/>
    </row>
    <row r="4" spans="1:23" ht="18" customHeight="1" x14ac:dyDescent="0.25">
      <c r="A4" s="12"/>
      <c r="B4" s="23"/>
      <c r="C4" s="20"/>
      <c r="D4" s="17"/>
      <c r="E4" s="17"/>
      <c r="F4" s="17"/>
      <c r="G4" s="17"/>
      <c r="H4" s="17"/>
      <c r="I4" s="41" t="s">
        <v>20</v>
      </c>
      <c r="J4" s="31"/>
    </row>
    <row r="5" spans="1:23" ht="18" customHeight="1" thickBot="1" x14ac:dyDescent="0.3">
      <c r="A5" s="12"/>
      <c r="B5" s="42" t="s">
        <v>21</v>
      </c>
      <c r="C5" s="20"/>
      <c r="D5" s="17"/>
      <c r="E5" s="17"/>
      <c r="F5" s="43" t="s">
        <v>22</v>
      </c>
      <c r="G5" s="17"/>
      <c r="H5" s="17"/>
      <c r="I5" s="41" t="s">
        <v>23</v>
      </c>
      <c r="J5" s="44" t="s">
        <v>24</v>
      </c>
    </row>
    <row r="6" spans="1:23" ht="20.100000000000001" customHeight="1" thickTop="1" x14ac:dyDescent="0.25">
      <c r="A6" s="12"/>
      <c r="B6" s="57" t="s">
        <v>25</v>
      </c>
      <c r="C6" s="53"/>
      <c r="D6" s="53"/>
      <c r="E6" s="53"/>
      <c r="F6" s="53"/>
      <c r="G6" s="53"/>
      <c r="H6" s="53"/>
      <c r="I6" s="53"/>
      <c r="J6" s="54"/>
    </row>
    <row r="7" spans="1:23" ht="18" customHeight="1" x14ac:dyDescent="0.25">
      <c r="A7" s="12"/>
      <c r="B7" s="59" t="s">
        <v>28</v>
      </c>
      <c r="C7" s="46"/>
      <c r="D7" s="18"/>
      <c r="E7" s="18"/>
      <c r="F7" s="18"/>
      <c r="G7" s="60" t="s">
        <v>29</v>
      </c>
      <c r="H7" s="18"/>
      <c r="I7" s="29"/>
      <c r="J7" s="47"/>
    </row>
    <row r="8" spans="1:23" ht="20.100000000000001" customHeight="1" x14ac:dyDescent="0.25">
      <c r="A8" s="12"/>
      <c r="B8" s="58" t="s">
        <v>26</v>
      </c>
      <c r="C8" s="55"/>
      <c r="D8" s="55"/>
      <c r="E8" s="55"/>
      <c r="F8" s="55"/>
      <c r="G8" s="55"/>
      <c r="H8" s="55"/>
      <c r="I8" s="55"/>
      <c r="J8" s="56"/>
    </row>
    <row r="9" spans="1:23" ht="18" customHeight="1" x14ac:dyDescent="0.25">
      <c r="A9" s="12"/>
      <c r="B9" s="42" t="s">
        <v>28</v>
      </c>
      <c r="C9" s="20"/>
      <c r="D9" s="17"/>
      <c r="E9" s="17"/>
      <c r="F9" s="17"/>
      <c r="G9" s="43" t="s">
        <v>29</v>
      </c>
      <c r="H9" s="17"/>
      <c r="I9" s="28"/>
      <c r="J9" s="31"/>
    </row>
    <row r="10" spans="1:23" ht="20.100000000000001" customHeight="1" x14ac:dyDescent="0.25">
      <c r="A10" s="12"/>
      <c r="B10" s="58" t="s">
        <v>27</v>
      </c>
      <c r="C10" s="55"/>
      <c r="D10" s="55"/>
      <c r="E10" s="55"/>
      <c r="F10" s="55"/>
      <c r="G10" s="55"/>
      <c r="H10" s="55"/>
      <c r="I10" s="55"/>
      <c r="J10" s="56"/>
    </row>
    <row r="11" spans="1:23" ht="18" customHeight="1" thickBot="1" x14ac:dyDescent="0.3">
      <c r="A11" s="12"/>
      <c r="B11" s="42" t="s">
        <v>30</v>
      </c>
      <c r="C11" s="20"/>
      <c r="D11" s="17"/>
      <c r="E11" s="17"/>
      <c r="F11" s="17"/>
      <c r="G11" s="43" t="s">
        <v>31</v>
      </c>
      <c r="H11" s="17"/>
      <c r="I11" s="28"/>
      <c r="J11" s="31"/>
    </row>
    <row r="12" spans="1:23" ht="18" customHeight="1" thickTop="1" x14ac:dyDescent="0.25">
      <c r="A12" s="12"/>
      <c r="B12" s="48"/>
      <c r="C12" s="49"/>
      <c r="D12" s="50"/>
      <c r="E12" s="50"/>
      <c r="F12" s="50"/>
      <c r="G12" s="50"/>
      <c r="H12" s="50"/>
      <c r="I12" s="51"/>
      <c r="J12" s="52"/>
    </row>
    <row r="13" spans="1:23" ht="18" customHeight="1" x14ac:dyDescent="0.25">
      <c r="A13" s="12"/>
      <c r="B13" s="45"/>
      <c r="C13" s="46"/>
      <c r="D13" s="18"/>
      <c r="E13" s="18"/>
      <c r="F13" s="18"/>
      <c r="G13" s="18"/>
      <c r="H13" s="18"/>
      <c r="I13" s="29"/>
      <c r="J13" s="47"/>
    </row>
    <row r="14" spans="1:23" ht="18" customHeight="1" thickBot="1" x14ac:dyDescent="0.3">
      <c r="A14" s="12"/>
      <c r="B14" s="23"/>
      <c r="C14" s="20"/>
      <c r="D14" s="17"/>
      <c r="E14" s="17"/>
      <c r="F14" s="17"/>
      <c r="G14" s="17"/>
      <c r="H14" s="17"/>
      <c r="I14" s="28"/>
      <c r="J14" s="31"/>
    </row>
    <row r="15" spans="1:23" ht="18" customHeight="1" thickTop="1" x14ac:dyDescent="0.25">
      <c r="A15" s="12"/>
      <c r="B15" s="93" t="s">
        <v>32</v>
      </c>
      <c r="C15" s="94" t="s">
        <v>6</v>
      </c>
      <c r="D15" s="94" t="s">
        <v>59</v>
      </c>
      <c r="E15" s="95" t="s">
        <v>60</v>
      </c>
      <c r="F15" s="108" t="s">
        <v>61</v>
      </c>
      <c r="G15" s="61" t="s">
        <v>37</v>
      </c>
      <c r="H15" s="64" t="s">
        <v>38</v>
      </c>
      <c r="I15" s="27"/>
      <c r="J15" s="52"/>
    </row>
    <row r="16" spans="1:23" ht="18" customHeight="1" x14ac:dyDescent="0.25">
      <c r="A16" s="12"/>
      <c r="B16" s="96">
        <v>1</v>
      </c>
      <c r="C16" s="97" t="s">
        <v>33</v>
      </c>
      <c r="D16" s="98">
        <f>'Rekap 21816'!B14</f>
        <v>0</v>
      </c>
      <c r="E16" s="99">
        <f>'Rekap 21816'!C14</f>
        <v>0</v>
      </c>
      <c r="F16" s="109">
        <f>'Rekap 21816'!D14</f>
        <v>0</v>
      </c>
      <c r="G16" s="62">
        <v>6</v>
      </c>
      <c r="H16" s="118" t="s">
        <v>39</v>
      </c>
      <c r="I16" s="129"/>
      <c r="J16" s="121">
        <v>0</v>
      </c>
    </row>
    <row r="17" spans="1:26" ht="18" customHeight="1" x14ac:dyDescent="0.25">
      <c r="A17" s="12"/>
      <c r="B17" s="69">
        <v>2</v>
      </c>
      <c r="C17" s="73" t="s">
        <v>34</v>
      </c>
      <c r="D17" s="80">
        <f>'Rekap 21816'!B22</f>
        <v>0</v>
      </c>
      <c r="E17" s="78">
        <f>'Rekap 21816'!C22</f>
        <v>0</v>
      </c>
      <c r="F17" s="83">
        <f>'Rekap 21816'!D22</f>
        <v>0</v>
      </c>
      <c r="G17" s="63">
        <v>7</v>
      </c>
      <c r="H17" s="119" t="s">
        <v>40</v>
      </c>
      <c r="I17" s="129"/>
      <c r="J17" s="122">
        <f>'SO 21816'!Z70</f>
        <v>0</v>
      </c>
    </row>
    <row r="18" spans="1:26" ht="18" customHeight="1" x14ac:dyDescent="0.25">
      <c r="A18" s="12"/>
      <c r="B18" s="70">
        <v>3</v>
      </c>
      <c r="C18" s="74" t="s">
        <v>35</v>
      </c>
      <c r="D18" s="81">
        <f>'Rekap 21816'!B26</f>
        <v>0</v>
      </c>
      <c r="E18" s="79">
        <f>'Rekap 21816'!C26</f>
        <v>0</v>
      </c>
      <c r="F18" s="84">
        <f>'Rekap 21816'!D26</f>
        <v>0</v>
      </c>
      <c r="G18" s="63">
        <v>8</v>
      </c>
      <c r="H18" s="119" t="s">
        <v>41</v>
      </c>
      <c r="I18" s="129"/>
      <c r="J18" s="122">
        <v>0</v>
      </c>
    </row>
    <row r="19" spans="1:26" ht="18" customHeight="1" x14ac:dyDescent="0.25">
      <c r="A19" s="12"/>
      <c r="B19" s="70">
        <v>4</v>
      </c>
      <c r="C19" s="75"/>
      <c r="D19" s="81"/>
      <c r="E19" s="79"/>
      <c r="F19" s="84"/>
      <c r="G19" s="63">
        <v>9</v>
      </c>
      <c r="H19" s="127"/>
      <c r="I19" s="129"/>
      <c r="J19" s="128"/>
    </row>
    <row r="20" spans="1:26" ht="18" customHeight="1" thickBot="1" x14ac:dyDescent="0.3">
      <c r="A20" s="12"/>
      <c r="B20" s="70">
        <v>5</v>
      </c>
      <c r="C20" s="76" t="s">
        <v>36</v>
      </c>
      <c r="D20" s="82"/>
      <c r="E20" s="103"/>
      <c r="F20" s="110">
        <f>SUM(F16:F19)</f>
        <v>0</v>
      </c>
      <c r="G20" s="63">
        <v>10</v>
      </c>
      <c r="H20" s="119" t="s">
        <v>36</v>
      </c>
      <c r="I20" s="131"/>
      <c r="J20" s="102">
        <f>SUM(J16:J19)</f>
        <v>0</v>
      </c>
    </row>
    <row r="21" spans="1:26" ht="18" customHeight="1" thickTop="1" x14ac:dyDescent="0.25">
      <c r="A21" s="12"/>
      <c r="B21" s="67" t="s">
        <v>49</v>
      </c>
      <c r="C21" s="71" t="s">
        <v>7</v>
      </c>
      <c r="D21" s="77"/>
      <c r="E21" s="19"/>
      <c r="F21" s="101"/>
      <c r="G21" s="67" t="s">
        <v>55</v>
      </c>
      <c r="H21" s="64" t="s">
        <v>7</v>
      </c>
      <c r="I21" s="29"/>
      <c r="J21" s="132"/>
    </row>
    <row r="22" spans="1:26" ht="18" customHeight="1" x14ac:dyDescent="0.25">
      <c r="A22" s="12"/>
      <c r="B22" s="62">
        <v>11</v>
      </c>
      <c r="C22" s="65" t="s">
        <v>50</v>
      </c>
      <c r="D22" s="89"/>
      <c r="E22" s="91" t="s">
        <v>53</v>
      </c>
      <c r="F22" s="83">
        <f>((F16*U22*0)+(F17*V22*0)+(F18*W22*0))/100</f>
        <v>0</v>
      </c>
      <c r="G22" s="62">
        <v>16</v>
      </c>
      <c r="H22" s="118" t="s">
        <v>56</v>
      </c>
      <c r="I22" s="130" t="s">
        <v>53</v>
      </c>
      <c r="J22" s="12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2"/>
      <c r="B23" s="63">
        <v>12</v>
      </c>
      <c r="C23" s="66" t="s">
        <v>51</v>
      </c>
      <c r="D23" s="68"/>
      <c r="E23" s="91" t="s">
        <v>54</v>
      </c>
      <c r="F23" s="84">
        <f>((F16*U23*0)+(F17*V23*0)+(F18*W23*0))/100</f>
        <v>0</v>
      </c>
      <c r="G23" s="63">
        <v>17</v>
      </c>
      <c r="H23" s="119" t="s">
        <v>57</v>
      </c>
      <c r="I23" s="130" t="s">
        <v>53</v>
      </c>
      <c r="J23" s="12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2"/>
      <c r="B24" s="63">
        <v>13</v>
      </c>
      <c r="C24" s="66" t="s">
        <v>52</v>
      </c>
      <c r="D24" s="68"/>
      <c r="E24" s="91" t="s">
        <v>53</v>
      </c>
      <c r="F24" s="84">
        <f>((F16*U24*0)+(F17*V24*0)+(F18*W24*0))/100</f>
        <v>0</v>
      </c>
      <c r="G24" s="63">
        <v>18</v>
      </c>
      <c r="H24" s="119" t="s">
        <v>58</v>
      </c>
      <c r="I24" s="130" t="s">
        <v>54</v>
      </c>
      <c r="J24" s="12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2"/>
      <c r="B25" s="63">
        <v>14</v>
      </c>
      <c r="C25" s="20"/>
      <c r="D25" s="68"/>
      <c r="E25" s="92"/>
      <c r="F25" s="90"/>
      <c r="G25" s="63">
        <v>19</v>
      </c>
      <c r="H25" s="127"/>
      <c r="I25" s="129"/>
      <c r="J25" s="128"/>
    </row>
    <row r="26" spans="1:26" ht="18" customHeight="1" thickBot="1" x14ac:dyDescent="0.3">
      <c r="A26" s="12"/>
      <c r="B26" s="63">
        <v>15</v>
      </c>
      <c r="C26" s="66"/>
      <c r="D26" s="68"/>
      <c r="E26" s="68"/>
      <c r="F26" s="111"/>
      <c r="G26" s="63">
        <v>20</v>
      </c>
      <c r="H26" s="119" t="s">
        <v>36</v>
      </c>
      <c r="I26" s="131"/>
      <c r="J26" s="102">
        <f>SUM(J22:J25)+SUM(F22:F25)</f>
        <v>0</v>
      </c>
    </row>
    <row r="27" spans="1:26" ht="18" customHeight="1" thickTop="1" x14ac:dyDescent="0.25">
      <c r="A27" s="12"/>
      <c r="B27" s="104"/>
      <c r="C27" s="143" t="s">
        <v>64</v>
      </c>
      <c r="D27" s="136"/>
      <c r="E27" s="105"/>
      <c r="F27" s="30"/>
      <c r="G27" s="112" t="s">
        <v>42</v>
      </c>
      <c r="H27" s="107" t="s">
        <v>43</v>
      </c>
      <c r="I27" s="29"/>
      <c r="J27" s="32"/>
    </row>
    <row r="28" spans="1:26" ht="18" customHeight="1" x14ac:dyDescent="0.25">
      <c r="A28" s="12"/>
      <c r="B28" s="26"/>
      <c r="C28" s="134"/>
      <c r="D28" s="137"/>
      <c r="E28" s="22"/>
      <c r="F28" s="12"/>
      <c r="G28" s="113">
        <v>21</v>
      </c>
      <c r="H28" s="117" t="s">
        <v>44</v>
      </c>
      <c r="I28" s="124"/>
      <c r="J28" s="100">
        <f>F20+J20+F26+J26</f>
        <v>0</v>
      </c>
    </row>
    <row r="29" spans="1:26" ht="18" customHeight="1" x14ac:dyDescent="0.25">
      <c r="A29" s="12"/>
      <c r="B29" s="85"/>
      <c r="C29" s="135"/>
      <c r="D29" s="138"/>
      <c r="E29" s="22"/>
      <c r="F29" s="12"/>
      <c r="G29" s="62">
        <v>22</v>
      </c>
      <c r="H29" s="118" t="s">
        <v>45</v>
      </c>
      <c r="I29" s="125">
        <f>J28-SUM('SO 21816'!K9:'SO 21816'!K69)</f>
        <v>0</v>
      </c>
      <c r="J29" s="121">
        <f>ROUND(((ROUND(I29,2)*20)*1/100),2)</f>
        <v>0</v>
      </c>
    </row>
    <row r="30" spans="1:26" ht="18" customHeight="1" x14ac:dyDescent="0.25">
      <c r="A30" s="12"/>
      <c r="B30" s="23"/>
      <c r="C30" s="127"/>
      <c r="D30" s="129"/>
      <c r="E30" s="22"/>
      <c r="F30" s="12"/>
      <c r="G30" s="63">
        <v>23</v>
      </c>
      <c r="H30" s="119" t="s">
        <v>46</v>
      </c>
      <c r="I30" s="91">
        <f>SUM('SO 21816'!K9:'SO 21816'!K69)</f>
        <v>0</v>
      </c>
      <c r="J30" s="122">
        <f>ROUND(((ROUND(I30,2)*0)/100),2)</f>
        <v>0</v>
      </c>
    </row>
    <row r="31" spans="1:26" ht="18" customHeight="1" x14ac:dyDescent="0.25">
      <c r="A31" s="12"/>
      <c r="B31" s="24"/>
      <c r="C31" s="139"/>
      <c r="D31" s="140"/>
      <c r="E31" s="22"/>
      <c r="F31" s="12"/>
      <c r="G31" s="113">
        <v>24</v>
      </c>
      <c r="H31" s="117" t="s">
        <v>47</v>
      </c>
      <c r="I31" s="116"/>
      <c r="J31" s="133">
        <f>SUM(J28:J30)</f>
        <v>0</v>
      </c>
    </row>
    <row r="32" spans="1:26" ht="18" customHeight="1" thickBot="1" x14ac:dyDescent="0.3">
      <c r="A32" s="12"/>
      <c r="B32" s="45"/>
      <c r="C32" s="120"/>
      <c r="D32" s="126"/>
      <c r="E32" s="86"/>
      <c r="F32" s="87"/>
      <c r="G32" s="62" t="s">
        <v>48</v>
      </c>
      <c r="H32" s="120"/>
      <c r="I32" s="126"/>
      <c r="J32" s="123"/>
    </row>
    <row r="33" spans="1:10" ht="18" customHeight="1" thickTop="1" x14ac:dyDescent="0.25">
      <c r="A33" s="12"/>
      <c r="B33" s="104"/>
      <c r="C33" s="105"/>
      <c r="D33" s="141" t="s">
        <v>62</v>
      </c>
      <c r="E33" s="16"/>
      <c r="F33" s="106"/>
      <c r="G33" s="114">
        <v>26</v>
      </c>
      <c r="H33" s="142" t="s">
        <v>63</v>
      </c>
      <c r="I33" s="30"/>
      <c r="J33" s="115"/>
    </row>
    <row r="34" spans="1:10" ht="18" customHeight="1" x14ac:dyDescent="0.25">
      <c r="A34" s="12"/>
      <c r="B34" s="25"/>
      <c r="C34" s="21"/>
      <c r="D34" s="15"/>
      <c r="E34" s="15"/>
      <c r="F34" s="15"/>
      <c r="G34" s="15"/>
      <c r="H34" s="15"/>
      <c r="I34" s="30"/>
      <c r="J34" s="33"/>
    </row>
    <row r="35" spans="1:10" ht="18" customHeight="1" x14ac:dyDescent="0.25">
      <c r="A35" s="12"/>
      <c r="B35" s="26"/>
      <c r="C35" s="22"/>
      <c r="D35" s="3"/>
      <c r="E35" s="3"/>
      <c r="F35" s="3"/>
      <c r="G35" s="3"/>
      <c r="H35" s="3"/>
      <c r="I35" s="12"/>
      <c r="J35" s="34"/>
    </row>
    <row r="36" spans="1:10" ht="18" customHeight="1" x14ac:dyDescent="0.25">
      <c r="A36" s="12"/>
      <c r="B36" s="26"/>
      <c r="C36" s="22"/>
      <c r="D36" s="3"/>
      <c r="E36" s="3"/>
      <c r="F36" s="3"/>
      <c r="G36" s="3"/>
      <c r="H36" s="3"/>
      <c r="I36" s="12"/>
      <c r="J36" s="34"/>
    </row>
    <row r="37" spans="1:10" ht="18" customHeight="1" x14ac:dyDescent="0.25">
      <c r="A37" s="12"/>
      <c r="B37" s="26"/>
      <c r="C37" s="22"/>
      <c r="D37" s="3"/>
      <c r="E37" s="3"/>
      <c r="F37" s="3"/>
      <c r="G37" s="3"/>
      <c r="H37" s="3"/>
      <c r="I37" s="12"/>
      <c r="J37" s="34"/>
    </row>
    <row r="38" spans="1:10" ht="18" customHeight="1" x14ac:dyDescent="0.25">
      <c r="A38" s="12"/>
      <c r="B38" s="26"/>
      <c r="C38" s="22"/>
      <c r="D38" s="3"/>
      <c r="E38" s="3"/>
      <c r="F38" s="3"/>
      <c r="G38" s="3"/>
      <c r="H38" s="3"/>
      <c r="I38" s="12"/>
      <c r="J38" s="34"/>
    </row>
    <row r="39" spans="1:10" ht="18" customHeight="1" x14ac:dyDescent="0.25">
      <c r="A39" s="12"/>
      <c r="B39" s="26"/>
      <c r="C39" s="22"/>
      <c r="D39" s="3"/>
      <c r="E39" s="3"/>
      <c r="F39" s="3"/>
      <c r="G39" s="3"/>
      <c r="H39" s="3"/>
      <c r="I39" s="12"/>
      <c r="J39" s="34"/>
    </row>
    <row r="40" spans="1:10" ht="18" customHeight="1" thickBot="1" x14ac:dyDescent="0.3">
      <c r="A40" s="12"/>
      <c r="B40" s="85"/>
      <c r="C40" s="86"/>
      <c r="D40" s="13"/>
      <c r="E40" s="13"/>
      <c r="F40" s="13"/>
      <c r="G40" s="13"/>
      <c r="H40" s="13"/>
      <c r="I40" s="87"/>
      <c r="J40" s="88"/>
    </row>
    <row r="41" spans="1:10" ht="15.75" thickTop="1" x14ac:dyDescent="0.25">
      <c r="A41" s="12"/>
      <c r="B41" s="16"/>
      <c r="C41" s="16"/>
      <c r="D41" s="16"/>
      <c r="E41" s="16"/>
      <c r="F41" s="16"/>
      <c r="G41" s="16"/>
      <c r="H41" s="16"/>
      <c r="I41" s="16"/>
      <c r="J41" s="16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/>
    <col min="27" max="16384" width="9.140625" hidden="1"/>
  </cols>
  <sheetData>
    <row r="1" spans="1:26" ht="20.100000000000001" customHeight="1" x14ac:dyDescent="0.25">
      <c r="A1" s="148" t="s">
        <v>25</v>
      </c>
      <c r="B1" s="146"/>
      <c r="C1" s="146"/>
      <c r="D1" s="147"/>
      <c r="E1" s="149" t="s">
        <v>22</v>
      </c>
      <c r="F1" s="145"/>
      <c r="W1">
        <v>30.126000000000001</v>
      </c>
    </row>
    <row r="2" spans="1:26" ht="20.100000000000001" customHeight="1" x14ac:dyDescent="0.25">
      <c r="A2" s="148" t="s">
        <v>26</v>
      </c>
      <c r="B2" s="146"/>
      <c r="C2" s="146"/>
      <c r="D2" s="147"/>
      <c r="E2" s="149" t="s">
        <v>20</v>
      </c>
      <c r="F2" s="145"/>
    </row>
    <row r="3" spans="1:26" ht="20.100000000000001" customHeight="1" x14ac:dyDescent="0.25">
      <c r="A3" s="148" t="s">
        <v>27</v>
      </c>
      <c r="B3" s="146"/>
      <c r="C3" s="146"/>
      <c r="D3" s="147"/>
      <c r="E3" s="149" t="s">
        <v>68</v>
      </c>
      <c r="F3" s="145"/>
    </row>
    <row r="4" spans="1:26" x14ac:dyDescent="0.25">
      <c r="A4" s="150" t="s">
        <v>1</v>
      </c>
      <c r="B4" s="144"/>
      <c r="C4" s="144"/>
      <c r="D4" s="144"/>
      <c r="E4" s="144"/>
      <c r="F4" s="144"/>
    </row>
    <row r="5" spans="1:26" x14ac:dyDescent="0.25">
      <c r="A5" s="150" t="s">
        <v>154</v>
      </c>
      <c r="B5" s="144"/>
      <c r="C5" s="144"/>
      <c r="D5" s="144"/>
      <c r="E5" s="144"/>
      <c r="F5" s="144"/>
    </row>
    <row r="6" spans="1:26" x14ac:dyDescent="0.25">
      <c r="A6" s="144"/>
      <c r="B6" s="144"/>
      <c r="C6" s="144"/>
      <c r="D6" s="144"/>
      <c r="E6" s="144"/>
      <c r="F6" s="144"/>
    </row>
    <row r="7" spans="1:26" x14ac:dyDescent="0.25">
      <c r="A7" s="144"/>
      <c r="B7" s="144"/>
      <c r="C7" s="144"/>
      <c r="D7" s="144"/>
      <c r="E7" s="144"/>
      <c r="F7" s="144"/>
    </row>
    <row r="8" spans="1:26" x14ac:dyDescent="0.25">
      <c r="A8" s="151" t="s">
        <v>69</v>
      </c>
      <c r="B8" s="144"/>
      <c r="C8" s="144"/>
      <c r="D8" s="144"/>
      <c r="E8" s="144"/>
      <c r="F8" s="144"/>
    </row>
    <row r="9" spans="1:26" x14ac:dyDescent="0.25">
      <c r="A9" s="152" t="s">
        <v>65</v>
      </c>
      <c r="B9" s="152" t="s">
        <v>59</v>
      </c>
      <c r="C9" s="152" t="s">
        <v>60</v>
      </c>
      <c r="D9" s="152" t="s">
        <v>36</v>
      </c>
      <c r="E9" s="152" t="s">
        <v>66</v>
      </c>
      <c r="F9" s="152" t="s">
        <v>67</v>
      </c>
    </row>
    <row r="10" spans="1:26" x14ac:dyDescent="0.25">
      <c r="A10" s="159" t="s">
        <v>70</v>
      </c>
      <c r="B10" s="160"/>
      <c r="C10" s="156"/>
      <c r="D10" s="156"/>
      <c r="E10" s="157"/>
      <c r="F10" s="157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x14ac:dyDescent="0.25">
      <c r="A11" s="161" t="s">
        <v>71</v>
      </c>
      <c r="B11" s="162">
        <f>'SO 21816'!L17</f>
        <v>0</v>
      </c>
      <c r="C11" s="162">
        <f>'SO 21816'!M17</f>
        <v>0</v>
      </c>
      <c r="D11" s="162">
        <f>'SO 21816'!I17</f>
        <v>0</v>
      </c>
      <c r="E11" s="163">
        <f>'SO 21816'!S17</f>
        <v>0.12</v>
      </c>
      <c r="F11" s="163">
        <f>'SO 21816'!V17</f>
        <v>0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x14ac:dyDescent="0.25">
      <c r="A12" s="161" t="s">
        <v>72</v>
      </c>
      <c r="B12" s="162">
        <f>'SO 21816'!L25</f>
        <v>0</v>
      </c>
      <c r="C12" s="162">
        <f>'SO 21816'!M25</f>
        <v>0</v>
      </c>
      <c r="D12" s="162">
        <f>'SO 21816'!I25</f>
        <v>0</v>
      </c>
      <c r="E12" s="163">
        <f>'SO 21816'!S25</f>
        <v>0.01</v>
      </c>
      <c r="F12" s="163">
        <f>'SO 21816'!V25</f>
        <v>0.42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x14ac:dyDescent="0.25">
      <c r="A13" s="161" t="s">
        <v>73</v>
      </c>
      <c r="B13" s="162">
        <f>'SO 21816'!L29</f>
        <v>0</v>
      </c>
      <c r="C13" s="162">
        <f>'SO 21816'!M29</f>
        <v>0</v>
      </c>
      <c r="D13" s="162">
        <f>'SO 21816'!I29</f>
        <v>0</v>
      </c>
      <c r="E13" s="163">
        <f>'SO 21816'!S29</f>
        <v>0</v>
      </c>
      <c r="F13" s="163">
        <f>'SO 21816'!V29</f>
        <v>0</v>
      </c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x14ac:dyDescent="0.25">
      <c r="A14" s="2" t="s">
        <v>70</v>
      </c>
      <c r="B14" s="164">
        <f>'SO 21816'!L31</f>
        <v>0</v>
      </c>
      <c r="C14" s="164">
        <f>'SO 21816'!M31</f>
        <v>0</v>
      </c>
      <c r="D14" s="164">
        <f>'SO 21816'!I31</f>
        <v>0</v>
      </c>
      <c r="E14" s="165">
        <f>'SO 21816'!S31</f>
        <v>0.13</v>
      </c>
      <c r="F14" s="165">
        <f>'SO 21816'!V31</f>
        <v>0.42</v>
      </c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x14ac:dyDescent="0.25">
      <c r="A15" s="1"/>
      <c r="B15" s="154"/>
      <c r="C15" s="154"/>
      <c r="D15" s="154"/>
      <c r="E15" s="153"/>
      <c r="F15" s="153"/>
    </row>
    <row r="16" spans="1:26" x14ac:dyDescent="0.25">
      <c r="A16" s="2" t="s">
        <v>74</v>
      </c>
      <c r="B16" s="164"/>
      <c r="C16" s="162"/>
      <c r="D16" s="162"/>
      <c r="E16" s="163"/>
      <c r="F16" s="163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x14ac:dyDescent="0.25">
      <c r="A17" s="161" t="s">
        <v>75</v>
      </c>
      <c r="B17" s="162">
        <f>'SO 21816'!L36</f>
        <v>0</v>
      </c>
      <c r="C17" s="162">
        <f>'SO 21816'!M36</f>
        <v>0</v>
      </c>
      <c r="D17" s="162">
        <f>'SO 21816'!I36</f>
        <v>0</v>
      </c>
      <c r="E17" s="163">
        <f>'SO 21816'!S36</f>
        <v>0</v>
      </c>
      <c r="F17" s="163">
        <f>'SO 21816'!V36</f>
        <v>0</v>
      </c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x14ac:dyDescent="0.25">
      <c r="A18" s="161" t="s">
        <v>155</v>
      </c>
      <c r="B18" s="162">
        <f>'SO 21816'!L41</f>
        <v>0</v>
      </c>
      <c r="C18" s="162">
        <f>'SO 21816'!M41</f>
        <v>0</v>
      </c>
      <c r="D18" s="162">
        <f>'SO 21816'!I41</f>
        <v>0</v>
      </c>
      <c r="E18" s="163">
        <f>'SO 21816'!S41</f>
        <v>0</v>
      </c>
      <c r="F18" s="163">
        <f>'SO 21816'!V41</f>
        <v>0</v>
      </c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 x14ac:dyDescent="0.25">
      <c r="A19" s="161" t="s">
        <v>76</v>
      </c>
      <c r="B19" s="162">
        <f>'SO 21816'!L49</f>
        <v>0</v>
      </c>
      <c r="C19" s="162">
        <f>'SO 21816'!M49</f>
        <v>0</v>
      </c>
      <c r="D19" s="162">
        <f>'SO 21816'!I49</f>
        <v>0</v>
      </c>
      <c r="E19" s="163">
        <f>'SO 21816'!S49</f>
        <v>0.02</v>
      </c>
      <c r="F19" s="163">
        <f>'SO 21816'!V49</f>
        <v>0</v>
      </c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</row>
    <row r="20" spans="1:26" x14ac:dyDescent="0.25">
      <c r="A20" s="161" t="s">
        <v>77</v>
      </c>
      <c r="B20" s="162">
        <f>'SO 21816'!L54</f>
        <v>0</v>
      </c>
      <c r="C20" s="162">
        <f>'SO 21816'!M54</f>
        <v>0</v>
      </c>
      <c r="D20" s="162">
        <f>'SO 21816'!I54</f>
        <v>0</v>
      </c>
      <c r="E20" s="163">
        <f>'SO 21816'!S54</f>
        <v>0.01</v>
      </c>
      <c r="F20" s="163">
        <f>'SO 21816'!V54</f>
        <v>0</v>
      </c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1" spans="1:26" x14ac:dyDescent="0.25">
      <c r="A21" s="161" t="s">
        <v>78</v>
      </c>
      <c r="B21" s="162">
        <f>'SO 21816'!L60</f>
        <v>0</v>
      </c>
      <c r="C21" s="162">
        <f>'SO 21816'!M60</f>
        <v>0</v>
      </c>
      <c r="D21" s="162">
        <f>'SO 21816'!I60</f>
        <v>0</v>
      </c>
      <c r="E21" s="163">
        <f>'SO 21816'!S60</f>
        <v>0.01</v>
      </c>
      <c r="F21" s="163">
        <f>'SO 21816'!V60</f>
        <v>0</v>
      </c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</row>
    <row r="22" spans="1:26" x14ac:dyDescent="0.25">
      <c r="A22" s="2" t="s">
        <v>74</v>
      </c>
      <c r="B22" s="164">
        <f>'SO 21816'!L62</f>
        <v>0</v>
      </c>
      <c r="C22" s="164">
        <f>'SO 21816'!M62</f>
        <v>0</v>
      </c>
      <c r="D22" s="164">
        <f>'SO 21816'!I62</f>
        <v>0</v>
      </c>
      <c r="E22" s="165">
        <f>'SO 21816'!S62</f>
        <v>0.04</v>
      </c>
      <c r="F22" s="165">
        <f>'SO 21816'!V62</f>
        <v>0</v>
      </c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</row>
    <row r="23" spans="1:26" x14ac:dyDescent="0.25">
      <c r="A23" s="1"/>
      <c r="B23" s="154"/>
      <c r="C23" s="154"/>
      <c r="D23" s="154"/>
      <c r="E23" s="153"/>
      <c r="F23" s="153"/>
    </row>
    <row r="24" spans="1:26" x14ac:dyDescent="0.25">
      <c r="A24" s="2" t="s">
        <v>156</v>
      </c>
      <c r="B24" s="164"/>
      <c r="C24" s="162"/>
      <c r="D24" s="162"/>
      <c r="E24" s="163"/>
      <c r="F24" s="163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</row>
    <row r="25" spans="1:26" x14ac:dyDescent="0.25">
      <c r="A25" s="161" t="s">
        <v>157</v>
      </c>
      <c r="B25" s="162">
        <f>'SO 21816'!L67</f>
        <v>0</v>
      </c>
      <c r="C25" s="162">
        <f>'SO 21816'!M67</f>
        <v>0</v>
      </c>
      <c r="D25" s="162">
        <f>'SO 21816'!I67</f>
        <v>0</v>
      </c>
      <c r="E25" s="163">
        <f>'SO 21816'!S67</f>
        <v>0</v>
      </c>
      <c r="F25" s="163">
        <f>'SO 21816'!V67</f>
        <v>0</v>
      </c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</row>
    <row r="26" spans="1:26" x14ac:dyDescent="0.25">
      <c r="A26" s="2" t="s">
        <v>156</v>
      </c>
      <c r="B26" s="164">
        <f>'SO 21816'!L69</f>
        <v>0</v>
      </c>
      <c r="C26" s="164">
        <f>'SO 21816'!M69</f>
        <v>0</v>
      </c>
      <c r="D26" s="164">
        <f>'SO 21816'!I69</f>
        <v>0</v>
      </c>
      <c r="E26" s="165">
        <f>'SO 21816'!S69</f>
        <v>0</v>
      </c>
      <c r="F26" s="165">
        <f>'SO 21816'!V69</f>
        <v>0</v>
      </c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</row>
    <row r="27" spans="1:26" x14ac:dyDescent="0.25">
      <c r="A27" s="1"/>
      <c r="B27" s="154"/>
      <c r="C27" s="154"/>
      <c r="D27" s="154"/>
      <c r="E27" s="153"/>
      <c r="F27" s="153"/>
    </row>
    <row r="28" spans="1:26" x14ac:dyDescent="0.25">
      <c r="A28" s="2" t="s">
        <v>79</v>
      </c>
      <c r="B28" s="164">
        <f>'SO 21816'!L70</f>
        <v>0</v>
      </c>
      <c r="C28" s="164">
        <f>'SO 21816'!M70</f>
        <v>0</v>
      </c>
      <c r="D28" s="164">
        <f>'SO 21816'!I70</f>
        <v>0</v>
      </c>
      <c r="E28" s="165">
        <f>'SO 21816'!S70</f>
        <v>0</v>
      </c>
      <c r="F28" s="165">
        <f>'SO 21816'!V70</f>
        <v>0</v>
      </c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</row>
    <row r="29" spans="1:26" x14ac:dyDescent="0.25">
      <c r="A29" s="1"/>
      <c r="B29" s="154"/>
      <c r="C29" s="154"/>
      <c r="D29" s="154"/>
      <c r="E29" s="153"/>
      <c r="F29" s="153"/>
    </row>
    <row r="30" spans="1:26" x14ac:dyDescent="0.25">
      <c r="A30" s="1"/>
      <c r="B30" s="154"/>
      <c r="C30" s="154"/>
      <c r="D30" s="154"/>
      <c r="E30" s="153"/>
      <c r="F30" s="153"/>
    </row>
    <row r="31" spans="1:26" x14ac:dyDescent="0.25">
      <c r="A31" s="1"/>
      <c r="B31" s="154"/>
      <c r="C31" s="154"/>
      <c r="D31" s="154"/>
      <c r="E31" s="153"/>
      <c r="F31" s="153"/>
    </row>
    <row r="32" spans="1:26" x14ac:dyDescent="0.25">
      <c r="A32" s="1"/>
      <c r="B32" s="154"/>
      <c r="C32" s="154"/>
      <c r="D32" s="154"/>
      <c r="E32" s="153"/>
      <c r="F32" s="153"/>
    </row>
    <row r="33" spans="1:6" x14ac:dyDescent="0.25">
      <c r="A33" s="1"/>
      <c r="B33" s="154"/>
      <c r="C33" s="154"/>
      <c r="D33" s="154"/>
      <c r="E33" s="153"/>
      <c r="F33" s="153"/>
    </row>
    <row r="34" spans="1:6" x14ac:dyDescent="0.25">
      <c r="A34" s="1"/>
      <c r="B34" s="154"/>
      <c r="C34" s="154"/>
      <c r="D34" s="154"/>
      <c r="E34" s="153"/>
      <c r="F34" s="153"/>
    </row>
    <row r="35" spans="1:6" x14ac:dyDescent="0.25">
      <c r="A35" s="1"/>
      <c r="B35" s="154"/>
      <c r="C35" s="154"/>
      <c r="D35" s="154"/>
      <c r="E35" s="153"/>
      <c r="F35" s="153"/>
    </row>
    <row r="36" spans="1:6" x14ac:dyDescent="0.25">
      <c r="A36" s="1"/>
      <c r="B36" s="154"/>
      <c r="C36" s="154"/>
      <c r="D36" s="154"/>
      <c r="E36" s="153"/>
      <c r="F36" s="153"/>
    </row>
    <row r="37" spans="1:6" x14ac:dyDescent="0.25">
      <c r="A37" s="1"/>
      <c r="B37" s="154"/>
      <c r="C37" s="154"/>
      <c r="D37" s="154"/>
      <c r="E37" s="153"/>
      <c r="F37" s="153"/>
    </row>
    <row r="38" spans="1:6" x14ac:dyDescent="0.25">
      <c r="A38" s="1"/>
      <c r="B38" s="154"/>
      <c r="C38" s="154"/>
      <c r="D38" s="154"/>
      <c r="E38" s="153"/>
      <c r="F38" s="153"/>
    </row>
    <row r="39" spans="1:6" x14ac:dyDescent="0.25">
      <c r="A39" s="1"/>
      <c r="B39" s="154"/>
      <c r="C39" s="154"/>
      <c r="D39" s="154"/>
      <c r="E39" s="153"/>
      <c r="F39" s="153"/>
    </row>
    <row r="40" spans="1:6" x14ac:dyDescent="0.25">
      <c r="A40" s="1"/>
      <c r="B40" s="154"/>
      <c r="C40" s="154"/>
      <c r="D40" s="154"/>
      <c r="E40" s="153"/>
      <c r="F40" s="153"/>
    </row>
    <row r="41" spans="1:6" x14ac:dyDescent="0.25">
      <c r="A41" s="1"/>
      <c r="B41" s="154"/>
      <c r="C41" s="154"/>
      <c r="D41" s="154"/>
      <c r="E41" s="153"/>
      <c r="F41" s="153"/>
    </row>
    <row r="42" spans="1:6" x14ac:dyDescent="0.25">
      <c r="A42" s="1"/>
      <c r="B42" s="154"/>
      <c r="C42" s="154"/>
      <c r="D42" s="154"/>
      <c r="E42" s="153"/>
      <c r="F42" s="153"/>
    </row>
    <row r="43" spans="1:6" x14ac:dyDescent="0.25">
      <c r="A43" s="1"/>
      <c r="B43" s="154"/>
      <c r="C43" s="154"/>
      <c r="D43" s="154"/>
      <c r="E43" s="153"/>
      <c r="F43" s="153"/>
    </row>
    <row r="44" spans="1:6" x14ac:dyDescent="0.25">
      <c r="A44" s="1"/>
      <c r="B44" s="154"/>
      <c r="C44" s="154"/>
      <c r="D44" s="154"/>
      <c r="E44" s="153"/>
      <c r="F44" s="153"/>
    </row>
    <row r="45" spans="1:6" x14ac:dyDescent="0.25">
      <c r="A45" s="1"/>
      <c r="B45" s="154"/>
      <c r="C45" s="154"/>
      <c r="D45" s="154"/>
      <c r="E45" s="153"/>
      <c r="F45" s="153"/>
    </row>
    <row r="46" spans="1:6" x14ac:dyDescent="0.25">
      <c r="A46" s="1"/>
      <c r="B46" s="154"/>
      <c r="C46" s="154"/>
      <c r="D46" s="154"/>
      <c r="E46" s="153"/>
      <c r="F46" s="153"/>
    </row>
    <row r="47" spans="1:6" x14ac:dyDescent="0.25">
      <c r="A47" s="1"/>
      <c r="B47" s="154"/>
      <c r="C47" s="154"/>
      <c r="D47" s="154"/>
      <c r="E47" s="153"/>
      <c r="F47" s="153"/>
    </row>
    <row r="48" spans="1:6" x14ac:dyDescent="0.25">
      <c r="A48" s="1"/>
      <c r="B48" s="154"/>
      <c r="C48" s="154"/>
      <c r="D48" s="154"/>
      <c r="E48" s="153"/>
      <c r="F48" s="153"/>
    </row>
    <row r="49" spans="1:6" x14ac:dyDescent="0.25">
      <c r="A49" s="1"/>
      <c r="B49" s="154"/>
      <c r="C49" s="154"/>
      <c r="D49" s="154"/>
      <c r="E49" s="153"/>
      <c r="F49" s="153"/>
    </row>
    <row r="50" spans="1:6" x14ac:dyDescent="0.25">
      <c r="A50" s="1"/>
      <c r="B50" s="154"/>
      <c r="C50" s="154"/>
      <c r="D50" s="154"/>
      <c r="E50" s="153"/>
      <c r="F50" s="153"/>
    </row>
    <row r="51" spans="1:6" x14ac:dyDescent="0.25">
      <c r="A51" s="1"/>
      <c r="B51" s="154"/>
      <c r="C51" s="154"/>
      <c r="D51" s="154"/>
      <c r="E51" s="153"/>
      <c r="F51" s="153"/>
    </row>
    <row r="52" spans="1:6" x14ac:dyDescent="0.25">
      <c r="A52" s="1"/>
      <c r="B52" s="154"/>
      <c r="C52" s="154"/>
      <c r="D52" s="154"/>
      <c r="E52" s="153"/>
      <c r="F52" s="153"/>
    </row>
    <row r="53" spans="1:6" x14ac:dyDescent="0.25">
      <c r="A53" s="1"/>
      <c r="B53" s="154"/>
      <c r="C53" s="154"/>
      <c r="D53" s="154"/>
      <c r="E53" s="153"/>
      <c r="F53" s="153"/>
    </row>
    <row r="54" spans="1:6" x14ac:dyDescent="0.25">
      <c r="A54" s="1"/>
      <c r="B54" s="154"/>
      <c r="C54" s="154"/>
      <c r="D54" s="154"/>
      <c r="E54" s="153"/>
      <c r="F54" s="153"/>
    </row>
    <row r="55" spans="1:6" x14ac:dyDescent="0.25">
      <c r="A55" s="1"/>
      <c r="B55" s="154"/>
      <c r="C55" s="154"/>
      <c r="D55" s="154"/>
      <c r="E55" s="153"/>
      <c r="F55" s="153"/>
    </row>
    <row r="56" spans="1:6" x14ac:dyDescent="0.25">
      <c r="A56" s="1"/>
      <c r="B56" s="154"/>
      <c r="C56" s="154"/>
      <c r="D56" s="154"/>
      <c r="E56" s="153"/>
      <c r="F56" s="153"/>
    </row>
    <row r="57" spans="1:6" x14ac:dyDescent="0.25">
      <c r="A57" s="1"/>
      <c r="B57" s="154"/>
      <c r="C57" s="154"/>
      <c r="D57" s="154"/>
      <c r="E57" s="153"/>
      <c r="F57" s="153"/>
    </row>
    <row r="58" spans="1:6" x14ac:dyDescent="0.25">
      <c r="A58" s="1"/>
      <c r="B58" s="154"/>
      <c r="C58" s="154"/>
      <c r="D58" s="154"/>
      <c r="E58" s="153"/>
      <c r="F58" s="153"/>
    </row>
    <row r="59" spans="1:6" x14ac:dyDescent="0.25">
      <c r="A59" s="1"/>
      <c r="B59" s="154"/>
      <c r="C59" s="154"/>
      <c r="D59" s="154"/>
      <c r="E59" s="153"/>
      <c r="F59" s="153"/>
    </row>
    <row r="60" spans="1:6" x14ac:dyDescent="0.25">
      <c r="A60" s="1"/>
      <c r="B60" s="154"/>
      <c r="C60" s="154"/>
      <c r="D60" s="154"/>
      <c r="E60" s="153"/>
      <c r="F60" s="153"/>
    </row>
    <row r="61" spans="1:6" x14ac:dyDescent="0.25">
      <c r="A61" s="1"/>
      <c r="B61" s="154"/>
      <c r="C61" s="154"/>
      <c r="D61" s="154"/>
      <c r="E61" s="153"/>
      <c r="F61" s="153"/>
    </row>
    <row r="62" spans="1:6" x14ac:dyDescent="0.25">
      <c r="A62" s="1"/>
      <c r="B62" s="154"/>
      <c r="C62" s="154"/>
      <c r="D62" s="154"/>
      <c r="E62" s="153"/>
      <c r="F62" s="153"/>
    </row>
    <row r="63" spans="1:6" x14ac:dyDescent="0.25">
      <c r="A63" s="1"/>
      <c r="B63" s="154"/>
      <c r="C63" s="154"/>
      <c r="D63" s="154"/>
      <c r="E63" s="153"/>
      <c r="F63" s="153"/>
    </row>
    <row r="64" spans="1:6" x14ac:dyDescent="0.25">
      <c r="A64" s="1"/>
      <c r="B64" s="154"/>
      <c r="C64" s="154"/>
      <c r="D64" s="154"/>
      <c r="E64" s="153"/>
      <c r="F64" s="153"/>
    </row>
    <row r="65" spans="1:6" x14ac:dyDescent="0.25">
      <c r="A65" s="1"/>
      <c r="B65" s="154"/>
      <c r="C65" s="154"/>
      <c r="D65" s="154"/>
      <c r="E65" s="153"/>
      <c r="F65" s="153"/>
    </row>
    <row r="66" spans="1:6" x14ac:dyDescent="0.25">
      <c r="A66" s="1"/>
      <c r="B66" s="154"/>
      <c r="C66" s="154"/>
      <c r="D66" s="154"/>
      <c r="E66" s="153"/>
      <c r="F66" s="153"/>
    </row>
    <row r="67" spans="1:6" x14ac:dyDescent="0.25">
      <c r="A67" s="1"/>
      <c r="B67" s="154"/>
      <c r="C67" s="154"/>
      <c r="D67" s="154"/>
      <c r="E67" s="153"/>
      <c r="F67" s="153"/>
    </row>
    <row r="68" spans="1:6" x14ac:dyDescent="0.25">
      <c r="A68" s="1"/>
      <c r="B68" s="154"/>
      <c r="C68" s="154"/>
      <c r="D68" s="154"/>
      <c r="E68" s="153"/>
      <c r="F68" s="153"/>
    </row>
    <row r="69" spans="1:6" x14ac:dyDescent="0.25">
      <c r="A69" s="1"/>
      <c r="B69" s="154"/>
      <c r="C69" s="154"/>
      <c r="D69" s="154"/>
      <c r="E69" s="153"/>
      <c r="F69" s="153"/>
    </row>
    <row r="70" spans="1:6" x14ac:dyDescent="0.25">
      <c r="A70" s="1"/>
      <c r="B70" s="154"/>
      <c r="C70" s="154"/>
      <c r="D70" s="154"/>
      <c r="E70" s="153"/>
      <c r="F70" s="153"/>
    </row>
    <row r="71" spans="1:6" x14ac:dyDescent="0.25">
      <c r="A71" s="1"/>
      <c r="B71" s="154"/>
      <c r="C71" s="154"/>
      <c r="D71" s="154"/>
      <c r="E71" s="153"/>
      <c r="F71" s="153"/>
    </row>
    <row r="72" spans="1:6" x14ac:dyDescent="0.25">
      <c r="A72" s="1"/>
      <c r="B72" s="154"/>
      <c r="C72" s="154"/>
      <c r="D72" s="154"/>
      <c r="E72" s="153"/>
      <c r="F72" s="153"/>
    </row>
    <row r="73" spans="1:6" x14ac:dyDescent="0.25">
      <c r="A73" s="1"/>
      <c r="B73" s="154"/>
      <c r="C73" s="154"/>
      <c r="D73" s="154"/>
      <c r="E73" s="153"/>
      <c r="F73" s="153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0"/>
  <sheetViews>
    <sheetView workbookViewId="0">
      <pane ySplit="8" topLeftCell="A9" activePane="bottomLeft" state="frozen"/>
      <selection pane="bottomLeft" activeCell="V70" sqref="V70"/>
    </sheetView>
  </sheetViews>
  <sheetFormatPr defaultColWidth="0" defaultRowHeight="15" x14ac:dyDescent="0.2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69"/>
      <c r="B1" s="172" t="s">
        <v>25</v>
      </c>
      <c r="C1" s="170"/>
      <c r="D1" s="170"/>
      <c r="E1" s="170"/>
      <c r="F1" s="170"/>
      <c r="G1" s="170"/>
      <c r="H1" s="171"/>
      <c r="I1" s="173" t="s">
        <v>90</v>
      </c>
      <c r="J1" s="169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69"/>
      <c r="B2" s="172" t="s">
        <v>26</v>
      </c>
      <c r="C2" s="170"/>
      <c r="D2" s="170"/>
      <c r="E2" s="170"/>
      <c r="F2" s="170"/>
      <c r="G2" s="170"/>
      <c r="H2" s="171"/>
      <c r="I2" s="173" t="s">
        <v>20</v>
      </c>
      <c r="J2" s="169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69"/>
      <c r="B3" s="172" t="s">
        <v>27</v>
      </c>
      <c r="C3" s="170"/>
      <c r="D3" s="170"/>
      <c r="E3" s="170"/>
      <c r="F3" s="170"/>
      <c r="G3" s="170"/>
      <c r="H3" s="171"/>
      <c r="I3" s="173" t="s">
        <v>92</v>
      </c>
      <c r="J3" s="169"/>
      <c r="K3" s="3"/>
      <c r="L3" s="3"/>
      <c r="M3" s="3"/>
      <c r="N3" s="3"/>
      <c r="O3" s="3"/>
      <c r="P3" s="5" t="s">
        <v>24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5" t="s">
        <v>154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3"/>
      <c r="B7" s="14" t="s">
        <v>69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"/>
      <c r="R7" s="1"/>
      <c r="S7" s="13"/>
      <c r="V7" s="13"/>
    </row>
    <row r="8" spans="1:26" ht="15.75" x14ac:dyDescent="0.25">
      <c r="A8" s="175" t="s">
        <v>80</v>
      </c>
      <c r="B8" s="175" t="s">
        <v>81</v>
      </c>
      <c r="C8" s="175" t="s">
        <v>82</v>
      </c>
      <c r="D8" s="175" t="s">
        <v>83</v>
      </c>
      <c r="E8" s="175" t="s">
        <v>84</v>
      </c>
      <c r="F8" s="175" t="s">
        <v>85</v>
      </c>
      <c r="G8" s="175" t="s">
        <v>59</v>
      </c>
      <c r="H8" s="175" t="s">
        <v>60</v>
      </c>
      <c r="I8" s="175" t="s">
        <v>86</v>
      </c>
      <c r="J8" s="175"/>
      <c r="K8" s="175"/>
      <c r="L8" s="175"/>
      <c r="M8" s="175"/>
      <c r="N8" s="175"/>
      <c r="O8" s="175"/>
      <c r="P8" s="175" t="s">
        <v>87</v>
      </c>
      <c r="Q8" s="166"/>
      <c r="R8" s="166"/>
      <c r="S8" s="175" t="s">
        <v>88</v>
      </c>
      <c r="T8" s="168"/>
      <c r="U8" s="168"/>
      <c r="V8" s="175" t="s">
        <v>89</v>
      </c>
      <c r="W8" s="167"/>
      <c r="X8" s="167"/>
      <c r="Y8" s="167"/>
      <c r="Z8" s="167"/>
    </row>
    <row r="9" spans="1:26" x14ac:dyDescent="0.25">
      <c r="A9" s="155"/>
      <c r="B9" s="155"/>
      <c r="C9" s="176"/>
      <c r="D9" s="159" t="s">
        <v>70</v>
      </c>
      <c r="E9" s="155"/>
      <c r="F9" s="177"/>
      <c r="G9" s="156"/>
      <c r="H9" s="156"/>
      <c r="I9" s="156"/>
      <c r="J9" s="155"/>
      <c r="K9" s="155"/>
      <c r="L9" s="155"/>
      <c r="M9" s="155"/>
      <c r="N9" s="155"/>
      <c r="O9" s="155"/>
      <c r="P9" s="155"/>
      <c r="Q9" s="161"/>
      <c r="R9" s="161"/>
      <c r="S9" s="155"/>
      <c r="T9" s="158"/>
      <c r="U9" s="158"/>
      <c r="V9" s="155"/>
      <c r="W9" s="158"/>
      <c r="X9" s="158"/>
      <c r="Y9" s="158"/>
      <c r="Z9" s="158"/>
    </row>
    <row r="10" spans="1:26" x14ac:dyDescent="0.25">
      <c r="A10" s="161"/>
      <c r="B10" s="161"/>
      <c r="C10" s="161"/>
      <c r="D10" s="161" t="s">
        <v>71</v>
      </c>
      <c r="E10" s="161"/>
      <c r="F10" s="178"/>
      <c r="G10" s="162"/>
      <c r="H10" s="162"/>
      <c r="I10" s="162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58"/>
      <c r="U10" s="158"/>
      <c r="V10" s="161"/>
      <c r="W10" s="158"/>
      <c r="X10" s="158"/>
      <c r="Y10" s="158"/>
      <c r="Z10" s="158"/>
    </row>
    <row r="11" spans="1:26" ht="24.95" customHeight="1" x14ac:dyDescent="0.25">
      <c r="A11" s="182"/>
      <c r="B11" s="179" t="s">
        <v>94</v>
      </c>
      <c r="C11" s="183" t="s">
        <v>95</v>
      </c>
      <c r="D11" s="179" t="s">
        <v>96</v>
      </c>
      <c r="E11" s="179" t="s">
        <v>97</v>
      </c>
      <c r="F11" s="180">
        <v>9.6</v>
      </c>
      <c r="G11" s="181">
        <v>0</v>
      </c>
      <c r="H11" s="181">
        <v>0</v>
      </c>
      <c r="I11" s="181">
        <f>ROUND(F11*(G11+H11),2)</f>
        <v>0</v>
      </c>
      <c r="J11" s="179">
        <f>ROUND(F11*(N11),2)</f>
        <v>0</v>
      </c>
      <c r="K11" s="1">
        <f>ROUND(F11*(O11),2)</f>
        <v>0</v>
      </c>
      <c r="L11" s="1">
        <f>ROUND(F11*(G11),2)</f>
        <v>0</v>
      </c>
      <c r="M11" s="1">
        <f>ROUND(F11*(H11),2)</f>
        <v>0</v>
      </c>
      <c r="N11" s="1">
        <v>0</v>
      </c>
      <c r="O11" s="1"/>
      <c r="P11" s="178">
        <v>7.9900000000000006E-3</v>
      </c>
      <c r="Q11" s="174"/>
      <c r="R11" s="174">
        <v>7.9900000000000006E-3</v>
      </c>
      <c r="S11" s="161">
        <f>ROUND(F11*(P11),3)</f>
        <v>7.6999999999999999E-2</v>
      </c>
      <c r="V11" s="178"/>
      <c r="Z11">
        <v>0</v>
      </c>
    </row>
    <row r="12" spans="1:26" ht="24.95" customHeight="1" x14ac:dyDescent="0.25">
      <c r="A12" s="182"/>
      <c r="B12" s="179" t="s">
        <v>104</v>
      </c>
      <c r="C12" s="183" t="s">
        <v>105</v>
      </c>
      <c r="D12" s="179" t="s">
        <v>158</v>
      </c>
      <c r="E12" s="179" t="s">
        <v>101</v>
      </c>
      <c r="F12" s="180">
        <v>34.83</v>
      </c>
      <c r="G12" s="181">
        <v>0</v>
      </c>
      <c r="H12" s="181">
        <v>0</v>
      </c>
      <c r="I12" s="181">
        <f>ROUND(F12*(G12+H12),2)</f>
        <v>0</v>
      </c>
      <c r="J12" s="179">
        <f>ROUND(F12*(N12),2)</f>
        <v>0</v>
      </c>
      <c r="K12" s="1">
        <f>ROUND(F12*(O12),2)</f>
        <v>0</v>
      </c>
      <c r="L12" s="1">
        <f>ROUND(F12*(G12),2)</f>
        <v>0</v>
      </c>
      <c r="M12" s="1">
        <f>ROUND(F12*(H12),2)</f>
        <v>0</v>
      </c>
      <c r="N12" s="1">
        <v>0</v>
      </c>
      <c r="O12" s="1"/>
      <c r="P12" s="178">
        <v>1.325E-3</v>
      </c>
      <c r="Q12" s="174"/>
      <c r="R12" s="174">
        <v>1.325E-3</v>
      </c>
      <c r="S12" s="161">
        <f>ROUND(F12*(P12),3)</f>
        <v>4.5999999999999999E-2</v>
      </c>
      <c r="V12" s="178"/>
      <c r="Z12">
        <v>0</v>
      </c>
    </row>
    <row r="13" spans="1:26" ht="24.95" customHeight="1" x14ac:dyDescent="0.25">
      <c r="A13" s="182"/>
      <c r="B13" s="179" t="s">
        <v>104</v>
      </c>
      <c r="C13" s="183" t="s">
        <v>107</v>
      </c>
      <c r="D13" s="179" t="s">
        <v>108</v>
      </c>
      <c r="E13" s="179" t="s">
        <v>109</v>
      </c>
      <c r="F13" s="180">
        <v>4</v>
      </c>
      <c r="G13" s="181">
        <v>0</v>
      </c>
      <c r="H13" s="181">
        <v>0</v>
      </c>
      <c r="I13" s="181">
        <f>ROUND(F13*(G13+H13),2)</f>
        <v>0</v>
      </c>
      <c r="J13" s="179">
        <f>ROUND(F13*(N13),2)</f>
        <v>0</v>
      </c>
      <c r="K13" s="1">
        <f>ROUND(F13*(O13),2)</f>
        <v>0</v>
      </c>
      <c r="L13" s="1">
        <f>ROUND(F13*(G13),2)</f>
        <v>0</v>
      </c>
      <c r="M13" s="1">
        <f>ROUND(F13*(H13),2)</f>
        <v>0</v>
      </c>
      <c r="N13" s="1">
        <v>0</v>
      </c>
      <c r="O13" s="1"/>
      <c r="P13" s="174"/>
      <c r="Q13" s="174"/>
      <c r="R13" s="174"/>
      <c r="S13" s="161"/>
      <c r="V13" s="178"/>
      <c r="Z13">
        <v>0</v>
      </c>
    </row>
    <row r="14" spans="1:26" ht="24.95" customHeight="1" x14ac:dyDescent="0.25">
      <c r="A14" s="182"/>
      <c r="B14" s="179" t="s">
        <v>110</v>
      </c>
      <c r="C14" s="183" t="s">
        <v>111</v>
      </c>
      <c r="D14" s="179" t="s">
        <v>159</v>
      </c>
      <c r="E14" s="179" t="s">
        <v>97</v>
      </c>
      <c r="F14" s="180">
        <v>9.6</v>
      </c>
      <c r="G14" s="181">
        <v>0</v>
      </c>
      <c r="H14" s="181">
        <v>0</v>
      </c>
      <c r="I14" s="181">
        <f>ROUND(F14*(G14+H14),2)</f>
        <v>0</v>
      </c>
      <c r="J14" s="179">
        <f>ROUND(F14*(N14),2)</f>
        <v>0</v>
      </c>
      <c r="K14" s="1">
        <f>ROUND(F14*(O14),2)</f>
        <v>0</v>
      </c>
      <c r="L14" s="1">
        <f>ROUND(F14*(G14),2)</f>
        <v>0</v>
      </c>
      <c r="M14" s="1">
        <f>ROUND(F14*(H14),2)</f>
        <v>0</v>
      </c>
      <c r="N14" s="1">
        <v>0</v>
      </c>
      <c r="O14" s="1"/>
      <c r="P14" s="174"/>
      <c r="Q14" s="174"/>
      <c r="R14" s="174"/>
      <c r="S14" s="161"/>
      <c r="V14" s="178"/>
      <c r="Z14">
        <v>0</v>
      </c>
    </row>
    <row r="15" spans="1:26" ht="24.95" customHeight="1" x14ac:dyDescent="0.25">
      <c r="A15" s="182"/>
      <c r="B15" s="179" t="s">
        <v>110</v>
      </c>
      <c r="C15" s="183" t="s">
        <v>113</v>
      </c>
      <c r="D15" s="179" t="s">
        <v>114</v>
      </c>
      <c r="E15" s="179" t="s">
        <v>109</v>
      </c>
      <c r="F15" s="180">
        <v>4</v>
      </c>
      <c r="G15" s="181">
        <v>0</v>
      </c>
      <c r="H15" s="181">
        <v>0</v>
      </c>
      <c r="I15" s="181">
        <f>ROUND(F15*(G15+H15),2)</f>
        <v>0</v>
      </c>
      <c r="J15" s="179">
        <f>ROUND(F15*(N15),2)</f>
        <v>0</v>
      </c>
      <c r="K15" s="1">
        <f>ROUND(F15*(O15),2)</f>
        <v>0</v>
      </c>
      <c r="L15" s="1">
        <f>ROUND(F15*(G15),2)</f>
        <v>0</v>
      </c>
      <c r="M15" s="1">
        <f>ROUND(F15*(H15),2)</f>
        <v>0</v>
      </c>
      <c r="N15" s="1">
        <v>0</v>
      </c>
      <c r="O15" s="1"/>
      <c r="P15" s="174"/>
      <c r="Q15" s="174"/>
      <c r="R15" s="174"/>
      <c r="S15" s="161"/>
      <c r="V15" s="178"/>
      <c r="Z15">
        <v>0</v>
      </c>
    </row>
    <row r="16" spans="1:26" ht="24.95" customHeight="1" x14ac:dyDescent="0.25">
      <c r="A16" s="182"/>
      <c r="B16" s="179" t="s">
        <v>104</v>
      </c>
      <c r="C16" s="183" t="s">
        <v>115</v>
      </c>
      <c r="D16" s="179" t="s">
        <v>116</v>
      </c>
      <c r="E16" s="179" t="s">
        <v>97</v>
      </c>
      <c r="F16" s="180">
        <v>9.6</v>
      </c>
      <c r="G16" s="181">
        <v>0</v>
      </c>
      <c r="H16" s="181">
        <v>0</v>
      </c>
      <c r="I16" s="181">
        <f>ROUND(F16*(G16+H16),2)</f>
        <v>0</v>
      </c>
      <c r="J16" s="179">
        <f>ROUND(F16*(N16),2)</f>
        <v>0</v>
      </c>
      <c r="K16" s="1">
        <f>ROUND(F16*(O16),2)</f>
        <v>0</v>
      </c>
      <c r="L16" s="1">
        <f>ROUND(F16*(G16),2)</f>
        <v>0</v>
      </c>
      <c r="M16" s="1">
        <f>ROUND(F16*(H16),2)</f>
        <v>0</v>
      </c>
      <c r="N16" s="1">
        <v>0</v>
      </c>
      <c r="O16" s="1"/>
      <c r="P16" s="174"/>
      <c r="Q16" s="174"/>
      <c r="R16" s="174"/>
      <c r="S16" s="161"/>
      <c r="V16" s="178"/>
      <c r="Z16">
        <v>0</v>
      </c>
    </row>
    <row r="17" spans="1:26" x14ac:dyDescent="0.25">
      <c r="A17" s="161"/>
      <c r="B17" s="161"/>
      <c r="C17" s="161"/>
      <c r="D17" s="161" t="s">
        <v>71</v>
      </c>
      <c r="E17" s="161"/>
      <c r="F17" s="178"/>
      <c r="G17" s="164">
        <f>ROUND((SUM(L10:L16))/1,2)</f>
        <v>0</v>
      </c>
      <c r="H17" s="164">
        <f>ROUND((SUM(M10:M16))/1,2)</f>
        <v>0</v>
      </c>
      <c r="I17" s="164">
        <f>ROUND((SUM(I10:I16))/1,2)</f>
        <v>0</v>
      </c>
      <c r="J17" s="161"/>
      <c r="K17" s="161"/>
      <c r="L17" s="161">
        <f>ROUND((SUM(L10:L16))/1,2)</f>
        <v>0</v>
      </c>
      <c r="M17" s="161">
        <f>ROUND((SUM(M10:M16))/1,2)</f>
        <v>0</v>
      </c>
      <c r="N17" s="161"/>
      <c r="O17" s="161"/>
      <c r="P17" s="184"/>
      <c r="Q17" s="161"/>
      <c r="R17" s="161"/>
      <c r="S17" s="184">
        <f>ROUND((SUM(S10:S16))/1,2)</f>
        <v>0.12</v>
      </c>
      <c r="T17" s="158"/>
      <c r="U17" s="158"/>
      <c r="V17" s="2">
        <f>ROUND((SUM(V10:V16))/1,2)</f>
        <v>0</v>
      </c>
      <c r="W17" s="158"/>
      <c r="X17" s="158"/>
      <c r="Y17" s="158"/>
      <c r="Z17" s="158"/>
    </row>
    <row r="18" spans="1:26" x14ac:dyDescent="0.25">
      <c r="A18" s="1"/>
      <c r="B18" s="1"/>
      <c r="C18" s="1"/>
      <c r="D18" s="1"/>
      <c r="E18" s="1"/>
      <c r="F18" s="174"/>
      <c r="G18" s="154"/>
      <c r="H18" s="154"/>
      <c r="I18" s="154"/>
      <c r="J18" s="1"/>
      <c r="K18" s="1"/>
      <c r="L18" s="1"/>
      <c r="M18" s="1"/>
      <c r="N18" s="1"/>
      <c r="O18" s="1"/>
      <c r="P18" s="1"/>
      <c r="Q18" s="1"/>
      <c r="R18" s="1"/>
      <c r="S18" s="1"/>
      <c r="V18" s="1"/>
    </row>
    <row r="19" spans="1:26" x14ac:dyDescent="0.25">
      <c r="A19" s="161"/>
      <c r="B19" s="161"/>
      <c r="C19" s="161"/>
      <c r="D19" s="161" t="s">
        <v>72</v>
      </c>
      <c r="E19" s="161"/>
      <c r="F19" s="178"/>
      <c r="G19" s="162"/>
      <c r="H19" s="162"/>
      <c r="I19" s="162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58"/>
      <c r="U19" s="158"/>
      <c r="V19" s="161"/>
      <c r="W19" s="158"/>
      <c r="X19" s="158"/>
      <c r="Y19" s="158"/>
      <c r="Z19" s="158"/>
    </row>
    <row r="20" spans="1:26" ht="24.95" customHeight="1" x14ac:dyDescent="0.25">
      <c r="A20" s="182"/>
      <c r="B20" s="179" t="s">
        <v>117</v>
      </c>
      <c r="C20" s="183" t="s">
        <v>160</v>
      </c>
      <c r="D20" s="179" t="s">
        <v>161</v>
      </c>
      <c r="E20" s="179" t="s">
        <v>162</v>
      </c>
      <c r="F20" s="180">
        <v>4</v>
      </c>
      <c r="G20" s="181">
        <v>0</v>
      </c>
      <c r="H20" s="181">
        <v>0</v>
      </c>
      <c r="I20" s="181">
        <f>ROUND(F20*(G20+H20),2)</f>
        <v>0</v>
      </c>
      <c r="J20" s="179">
        <f>ROUND(F20*(N20),2)</f>
        <v>0</v>
      </c>
      <c r="K20" s="1">
        <f>ROUND(F20*(O20),2)</f>
        <v>0</v>
      </c>
      <c r="L20" s="1">
        <f>ROUND(F20*(G20),2)</f>
        <v>0</v>
      </c>
      <c r="M20" s="1">
        <f>ROUND(F20*(H20),2)</f>
        <v>0</v>
      </c>
      <c r="N20" s="1">
        <v>0</v>
      </c>
      <c r="O20" s="1"/>
      <c r="P20" s="174"/>
      <c r="Q20" s="174"/>
      <c r="R20" s="174"/>
      <c r="S20" s="161"/>
      <c r="V20" s="178"/>
      <c r="Z20">
        <v>0</v>
      </c>
    </row>
    <row r="21" spans="1:26" ht="24.95" customHeight="1" x14ac:dyDescent="0.25">
      <c r="A21" s="182"/>
      <c r="B21" s="179" t="s">
        <v>117</v>
      </c>
      <c r="C21" s="183" t="s">
        <v>118</v>
      </c>
      <c r="D21" s="179" t="s">
        <v>119</v>
      </c>
      <c r="E21" s="179" t="s">
        <v>120</v>
      </c>
      <c r="F21" s="180">
        <v>7.92</v>
      </c>
      <c r="G21" s="181">
        <v>0</v>
      </c>
      <c r="H21" s="181">
        <v>0</v>
      </c>
      <c r="I21" s="181">
        <f>ROUND(F21*(G21+H21),2)</f>
        <v>0</v>
      </c>
      <c r="J21" s="179">
        <f>ROUND(F21*(N21),2)</f>
        <v>0</v>
      </c>
      <c r="K21" s="1">
        <f>ROUND(F21*(O21),2)</f>
        <v>0</v>
      </c>
      <c r="L21" s="1">
        <f>ROUND(F21*(G21),2)</f>
        <v>0</v>
      </c>
      <c r="M21" s="1">
        <f>ROUND(F21*(H21),2)</f>
        <v>0</v>
      </c>
      <c r="N21" s="1">
        <v>0</v>
      </c>
      <c r="O21" s="1"/>
      <c r="P21" s="178">
        <v>7.1000000000000002E-4</v>
      </c>
      <c r="Q21" s="174"/>
      <c r="R21" s="174">
        <v>7.1000000000000002E-4</v>
      </c>
      <c r="S21" s="161">
        <f>ROUND(F21*(P21),3)</f>
        <v>6.0000000000000001E-3</v>
      </c>
      <c r="V21" s="178">
        <f>ROUND(F21*(X21),3)</f>
        <v>0.42</v>
      </c>
      <c r="X21">
        <v>5.2999999999999999E-2</v>
      </c>
      <c r="Z21">
        <v>0</v>
      </c>
    </row>
    <row r="22" spans="1:26" ht="24.95" customHeight="1" x14ac:dyDescent="0.25">
      <c r="A22" s="182"/>
      <c r="B22" s="179" t="s">
        <v>117</v>
      </c>
      <c r="C22" s="183" t="s">
        <v>163</v>
      </c>
      <c r="D22" s="179" t="s">
        <v>164</v>
      </c>
      <c r="E22" s="179" t="s">
        <v>123</v>
      </c>
      <c r="F22" s="180">
        <v>9.1379999999999999</v>
      </c>
      <c r="G22" s="181">
        <v>0</v>
      </c>
      <c r="H22" s="181">
        <v>0</v>
      </c>
      <c r="I22" s="181">
        <f>ROUND(F22*(G22+H22),2)</f>
        <v>0</v>
      </c>
      <c r="J22" s="179">
        <f>ROUND(F22*(N22),2)</f>
        <v>0</v>
      </c>
      <c r="K22" s="1">
        <f>ROUND(F22*(O22),2)</f>
        <v>0</v>
      </c>
      <c r="L22" s="1">
        <f>ROUND(F22*(G22),2)</f>
        <v>0</v>
      </c>
      <c r="M22" s="1">
        <f>ROUND(F22*(H22),2)</f>
        <v>0</v>
      </c>
      <c r="N22" s="1">
        <v>0</v>
      </c>
      <c r="O22" s="1"/>
      <c r="P22" s="174"/>
      <c r="Q22" s="174"/>
      <c r="R22" s="174"/>
      <c r="S22" s="161"/>
      <c r="V22" s="178"/>
      <c r="Z22">
        <v>0</v>
      </c>
    </row>
    <row r="23" spans="1:26" ht="24.95" customHeight="1" x14ac:dyDescent="0.25">
      <c r="A23" s="182"/>
      <c r="B23" s="179" t="s">
        <v>117</v>
      </c>
      <c r="C23" s="183" t="s">
        <v>124</v>
      </c>
      <c r="D23" s="179" t="s">
        <v>125</v>
      </c>
      <c r="E23" s="179" t="s">
        <v>123</v>
      </c>
      <c r="F23" s="180">
        <v>9.1379999999999999</v>
      </c>
      <c r="G23" s="181">
        <v>0</v>
      </c>
      <c r="H23" s="181">
        <v>0</v>
      </c>
      <c r="I23" s="181">
        <f>ROUND(F23*(G23+H23),2)</f>
        <v>0</v>
      </c>
      <c r="J23" s="179">
        <f>ROUND(F23*(N23),2)</f>
        <v>0</v>
      </c>
      <c r="K23" s="1">
        <f>ROUND(F23*(O23),2)</f>
        <v>0</v>
      </c>
      <c r="L23" s="1">
        <f>ROUND(F23*(G23),2)</f>
        <v>0</v>
      </c>
      <c r="M23" s="1">
        <f>ROUND(F23*(H23),2)</f>
        <v>0</v>
      </c>
      <c r="N23" s="1">
        <v>0</v>
      </c>
      <c r="O23" s="1"/>
      <c r="P23" s="174"/>
      <c r="Q23" s="174"/>
      <c r="R23" s="174"/>
      <c r="S23" s="161"/>
      <c r="V23" s="178"/>
      <c r="Z23">
        <v>0</v>
      </c>
    </row>
    <row r="24" spans="1:26" ht="24.95" customHeight="1" x14ac:dyDescent="0.25">
      <c r="A24" s="182"/>
      <c r="B24" s="179" t="s">
        <v>117</v>
      </c>
      <c r="C24" s="183" t="s">
        <v>128</v>
      </c>
      <c r="D24" s="179" t="s">
        <v>129</v>
      </c>
      <c r="E24" s="179" t="s">
        <v>123</v>
      </c>
      <c r="F24" s="180">
        <v>9.1379999999999999</v>
      </c>
      <c r="G24" s="181">
        <v>0</v>
      </c>
      <c r="H24" s="181">
        <v>0</v>
      </c>
      <c r="I24" s="181">
        <f>ROUND(F24*(G24+H24),2)</f>
        <v>0</v>
      </c>
      <c r="J24" s="179">
        <f>ROUND(F24*(N24),2)</f>
        <v>0</v>
      </c>
      <c r="K24" s="1">
        <f>ROUND(F24*(O24),2)</f>
        <v>0</v>
      </c>
      <c r="L24" s="1">
        <f>ROUND(F24*(G24),2)</f>
        <v>0</v>
      </c>
      <c r="M24" s="1">
        <f>ROUND(F24*(H24),2)</f>
        <v>0</v>
      </c>
      <c r="N24" s="1">
        <v>0</v>
      </c>
      <c r="O24" s="1"/>
      <c r="P24" s="174"/>
      <c r="Q24" s="174"/>
      <c r="R24" s="174"/>
      <c r="S24" s="161"/>
      <c r="V24" s="178"/>
      <c r="Z24">
        <v>0</v>
      </c>
    </row>
    <row r="25" spans="1:26" x14ac:dyDescent="0.25">
      <c r="A25" s="161"/>
      <c r="B25" s="161"/>
      <c r="C25" s="161"/>
      <c r="D25" s="161" t="s">
        <v>72</v>
      </c>
      <c r="E25" s="161"/>
      <c r="F25" s="178"/>
      <c r="G25" s="164">
        <f>ROUND((SUM(L19:L24))/1,2)</f>
        <v>0</v>
      </c>
      <c r="H25" s="164">
        <f>ROUND((SUM(M19:M24))/1,2)</f>
        <v>0</v>
      </c>
      <c r="I25" s="164">
        <f>ROUND((SUM(I19:I24))/1,2)</f>
        <v>0</v>
      </c>
      <c r="J25" s="161"/>
      <c r="K25" s="161"/>
      <c r="L25" s="161">
        <f>ROUND((SUM(L19:L24))/1,2)</f>
        <v>0</v>
      </c>
      <c r="M25" s="161">
        <f>ROUND((SUM(M19:M24))/1,2)</f>
        <v>0</v>
      </c>
      <c r="N25" s="161"/>
      <c r="O25" s="161"/>
      <c r="P25" s="184"/>
      <c r="Q25" s="161"/>
      <c r="R25" s="161"/>
      <c r="S25" s="184">
        <f>ROUND((SUM(S19:S24))/1,2)</f>
        <v>0.01</v>
      </c>
      <c r="T25" s="158"/>
      <c r="U25" s="158"/>
      <c r="V25" s="2">
        <f>ROUND((SUM(V19:V24))/1,2)</f>
        <v>0.42</v>
      </c>
      <c r="W25" s="158"/>
      <c r="X25" s="158"/>
      <c r="Y25" s="158"/>
      <c r="Z25" s="158"/>
    </row>
    <row r="26" spans="1:26" x14ac:dyDescent="0.25">
      <c r="A26" s="1"/>
      <c r="B26" s="1"/>
      <c r="C26" s="1"/>
      <c r="D26" s="1"/>
      <c r="E26" s="1"/>
      <c r="F26" s="174"/>
      <c r="G26" s="154"/>
      <c r="H26" s="154"/>
      <c r="I26" s="154"/>
      <c r="J26" s="1"/>
      <c r="K26" s="1"/>
      <c r="L26" s="1"/>
      <c r="M26" s="1"/>
      <c r="N26" s="1"/>
      <c r="O26" s="1"/>
      <c r="P26" s="1"/>
      <c r="Q26" s="1"/>
      <c r="R26" s="1"/>
      <c r="S26" s="1"/>
      <c r="V26" s="1"/>
    </row>
    <row r="27" spans="1:26" x14ac:dyDescent="0.25">
      <c r="A27" s="161"/>
      <c r="B27" s="161"/>
      <c r="C27" s="161"/>
      <c r="D27" s="161" t="s">
        <v>73</v>
      </c>
      <c r="E27" s="161"/>
      <c r="F27" s="178"/>
      <c r="G27" s="162"/>
      <c r="H27" s="162"/>
      <c r="I27" s="162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58"/>
      <c r="U27" s="158"/>
      <c r="V27" s="161"/>
      <c r="W27" s="158"/>
      <c r="X27" s="158"/>
      <c r="Y27" s="158"/>
      <c r="Z27" s="158"/>
    </row>
    <row r="28" spans="1:26" ht="24.95" customHeight="1" x14ac:dyDescent="0.25">
      <c r="A28" s="182"/>
      <c r="B28" s="179" t="s">
        <v>98</v>
      </c>
      <c r="C28" s="183" t="s">
        <v>130</v>
      </c>
      <c r="D28" s="179" t="s">
        <v>131</v>
      </c>
      <c r="E28" s="179" t="s">
        <v>123</v>
      </c>
      <c r="F28" s="180">
        <v>6.1970000000000001</v>
      </c>
      <c r="G28" s="181">
        <v>0</v>
      </c>
      <c r="H28" s="181">
        <v>0</v>
      </c>
      <c r="I28" s="181">
        <f>ROUND(F28*(G28+H28),2)</f>
        <v>0</v>
      </c>
      <c r="J28" s="179">
        <f>ROUND(F28*(N28),2)</f>
        <v>0</v>
      </c>
      <c r="K28" s="1">
        <f>ROUND(F28*(O28),2)</f>
        <v>0</v>
      </c>
      <c r="L28" s="1">
        <f>ROUND(F28*(G28),2)</f>
        <v>0</v>
      </c>
      <c r="M28" s="1">
        <f>ROUND(F28*(H28),2)</f>
        <v>0</v>
      </c>
      <c r="N28" s="1">
        <v>0</v>
      </c>
      <c r="O28" s="1"/>
      <c r="P28" s="174"/>
      <c r="Q28" s="174"/>
      <c r="R28" s="174"/>
      <c r="S28" s="161"/>
      <c r="V28" s="178"/>
      <c r="Z28">
        <v>0</v>
      </c>
    </row>
    <row r="29" spans="1:26" x14ac:dyDescent="0.25">
      <c r="A29" s="161"/>
      <c r="B29" s="161"/>
      <c r="C29" s="161"/>
      <c r="D29" s="161" t="s">
        <v>73</v>
      </c>
      <c r="E29" s="161"/>
      <c r="F29" s="178"/>
      <c r="G29" s="164">
        <f>ROUND((SUM(L27:L28))/1,2)</f>
        <v>0</v>
      </c>
      <c r="H29" s="164">
        <f>ROUND((SUM(M27:M28))/1,2)</f>
        <v>0</v>
      </c>
      <c r="I29" s="164">
        <f>ROUND((SUM(I27:I28))/1,2)</f>
        <v>0</v>
      </c>
      <c r="J29" s="161"/>
      <c r="K29" s="161"/>
      <c r="L29" s="161">
        <f>ROUND((SUM(L27:L28))/1,2)</f>
        <v>0</v>
      </c>
      <c r="M29" s="161">
        <f>ROUND((SUM(M27:M28))/1,2)</f>
        <v>0</v>
      </c>
      <c r="N29" s="161"/>
      <c r="O29" s="161"/>
      <c r="P29" s="184"/>
      <c r="Q29" s="161"/>
      <c r="R29" s="161"/>
      <c r="S29" s="184">
        <f>ROUND((SUM(S27:S28))/1,2)</f>
        <v>0</v>
      </c>
      <c r="T29" s="158"/>
      <c r="U29" s="158"/>
      <c r="V29" s="2">
        <f>ROUND((SUM(V27:V28))/1,2)</f>
        <v>0</v>
      </c>
      <c r="W29" s="158"/>
      <c r="X29" s="158"/>
      <c r="Y29" s="158"/>
      <c r="Z29" s="158"/>
    </row>
    <row r="30" spans="1:26" x14ac:dyDescent="0.25">
      <c r="A30" s="1"/>
      <c r="B30" s="1"/>
      <c r="C30" s="1"/>
      <c r="D30" s="1"/>
      <c r="E30" s="1"/>
      <c r="F30" s="174"/>
      <c r="G30" s="154"/>
      <c r="H30" s="154"/>
      <c r="I30" s="154"/>
      <c r="J30" s="1"/>
      <c r="K30" s="1"/>
      <c r="L30" s="1"/>
      <c r="M30" s="1"/>
      <c r="N30" s="1"/>
      <c r="O30" s="1"/>
      <c r="P30" s="1"/>
      <c r="Q30" s="1"/>
      <c r="R30" s="1"/>
      <c r="S30" s="1"/>
      <c r="V30" s="1"/>
    </row>
    <row r="31" spans="1:26" x14ac:dyDescent="0.25">
      <c r="A31" s="161"/>
      <c r="B31" s="161"/>
      <c r="C31" s="161"/>
      <c r="D31" s="2" t="s">
        <v>70</v>
      </c>
      <c r="E31" s="161"/>
      <c r="F31" s="178"/>
      <c r="G31" s="164">
        <f>ROUND((SUM(L9:L30))/2,2)</f>
        <v>0</v>
      </c>
      <c r="H31" s="164">
        <f>ROUND((SUM(M9:M30))/2,2)</f>
        <v>0</v>
      </c>
      <c r="I31" s="164">
        <f>ROUND((SUM(I9:I30))/2,2)</f>
        <v>0</v>
      </c>
      <c r="J31" s="178"/>
      <c r="K31" s="161"/>
      <c r="L31" s="162">
        <f>ROUND((SUM(L9:L30))/2,2)</f>
        <v>0</v>
      </c>
      <c r="M31" s="162">
        <f>ROUND((SUM(M9:M30))/2,2)</f>
        <v>0</v>
      </c>
      <c r="N31" s="161"/>
      <c r="O31" s="161"/>
      <c r="P31" s="184"/>
      <c r="Q31" s="161"/>
      <c r="R31" s="161"/>
      <c r="S31" s="184">
        <f>ROUND((SUM(S9:S30))/2,2)</f>
        <v>0.13</v>
      </c>
      <c r="T31" s="158"/>
      <c r="U31" s="158"/>
      <c r="V31" s="2">
        <f>ROUND((SUM(V9:V30))/2,2)</f>
        <v>0.42</v>
      </c>
    </row>
    <row r="32" spans="1:26" x14ac:dyDescent="0.25">
      <c r="A32" s="1"/>
      <c r="B32" s="1"/>
      <c r="C32" s="1"/>
      <c r="D32" s="1"/>
      <c r="E32" s="1"/>
      <c r="F32" s="174"/>
      <c r="G32" s="154"/>
      <c r="H32" s="154"/>
      <c r="I32" s="154"/>
      <c r="J32" s="1"/>
      <c r="K32" s="1"/>
      <c r="L32" s="1"/>
      <c r="M32" s="1"/>
      <c r="N32" s="1"/>
      <c r="O32" s="1"/>
      <c r="P32" s="1"/>
      <c r="Q32" s="1"/>
      <c r="R32" s="1"/>
      <c r="S32" s="1"/>
      <c r="V32" s="1"/>
    </row>
    <row r="33" spans="1:26" x14ac:dyDescent="0.25">
      <c r="A33" s="161"/>
      <c r="B33" s="161"/>
      <c r="C33" s="161"/>
      <c r="D33" s="2" t="s">
        <v>74</v>
      </c>
      <c r="E33" s="161"/>
      <c r="F33" s="178"/>
      <c r="G33" s="162"/>
      <c r="H33" s="162"/>
      <c r="I33" s="162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58"/>
      <c r="U33" s="158"/>
      <c r="V33" s="161"/>
      <c r="W33" s="158"/>
      <c r="X33" s="158"/>
      <c r="Y33" s="158"/>
      <c r="Z33" s="158"/>
    </row>
    <row r="34" spans="1:26" x14ac:dyDescent="0.25">
      <c r="A34" s="161"/>
      <c r="B34" s="161"/>
      <c r="C34" s="161"/>
      <c r="D34" s="161" t="s">
        <v>75</v>
      </c>
      <c r="E34" s="161"/>
      <c r="F34" s="178"/>
      <c r="G34" s="162"/>
      <c r="H34" s="162"/>
      <c r="I34" s="162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58"/>
      <c r="U34" s="158"/>
      <c r="V34" s="161"/>
      <c r="W34" s="158"/>
      <c r="X34" s="158"/>
      <c r="Y34" s="158"/>
      <c r="Z34" s="158"/>
    </row>
    <row r="35" spans="1:26" ht="24.95" customHeight="1" x14ac:dyDescent="0.25">
      <c r="A35" s="182"/>
      <c r="B35" s="179" t="s">
        <v>110</v>
      </c>
      <c r="C35" s="183" t="s">
        <v>132</v>
      </c>
      <c r="D35" s="179" t="s">
        <v>133</v>
      </c>
      <c r="E35" s="179" t="s">
        <v>109</v>
      </c>
      <c r="F35" s="180">
        <v>13</v>
      </c>
      <c r="G35" s="181">
        <v>0</v>
      </c>
      <c r="H35" s="181">
        <v>0</v>
      </c>
      <c r="I35" s="181">
        <f>ROUND(F35*(G35+H35),2)</f>
        <v>0</v>
      </c>
      <c r="J35" s="179">
        <f>ROUND(F35*(N35),2)</f>
        <v>0</v>
      </c>
      <c r="K35" s="1">
        <f>ROUND(F35*(O35),2)</f>
        <v>0</v>
      </c>
      <c r="L35" s="1">
        <f>ROUND(F35*(G35),2)</f>
        <v>0</v>
      </c>
      <c r="M35" s="1">
        <f>ROUND(F35*(H35),2)</f>
        <v>0</v>
      </c>
      <c r="N35" s="1">
        <v>0</v>
      </c>
      <c r="O35" s="1"/>
      <c r="P35" s="174"/>
      <c r="Q35" s="174"/>
      <c r="R35" s="174"/>
      <c r="S35" s="161"/>
      <c r="V35" s="178"/>
      <c r="Z35">
        <v>0</v>
      </c>
    </row>
    <row r="36" spans="1:26" x14ac:dyDescent="0.25">
      <c r="A36" s="161"/>
      <c r="B36" s="161"/>
      <c r="C36" s="161"/>
      <c r="D36" s="161" t="s">
        <v>75</v>
      </c>
      <c r="E36" s="161"/>
      <c r="F36" s="178"/>
      <c r="G36" s="164">
        <f>ROUND((SUM(L34:L35))/1,2)</f>
        <v>0</v>
      </c>
      <c r="H36" s="164">
        <f>ROUND((SUM(M34:M35))/1,2)</f>
        <v>0</v>
      </c>
      <c r="I36" s="164">
        <f>ROUND((SUM(I34:I35))/1,2)</f>
        <v>0</v>
      </c>
      <c r="J36" s="161"/>
      <c r="K36" s="161"/>
      <c r="L36" s="161">
        <f>ROUND((SUM(L34:L35))/1,2)</f>
        <v>0</v>
      </c>
      <c r="M36" s="161">
        <f>ROUND((SUM(M34:M35))/1,2)</f>
        <v>0</v>
      </c>
      <c r="N36" s="161"/>
      <c r="O36" s="161"/>
      <c r="P36" s="184"/>
      <c r="Q36" s="161"/>
      <c r="R36" s="161"/>
      <c r="S36" s="184">
        <f>ROUND((SUM(S34:S35))/1,2)</f>
        <v>0</v>
      </c>
      <c r="T36" s="158"/>
      <c r="U36" s="158"/>
      <c r="V36" s="2">
        <f>ROUND((SUM(V34:V35))/1,2)</f>
        <v>0</v>
      </c>
      <c r="W36" s="158"/>
      <c r="X36" s="158"/>
      <c r="Y36" s="158"/>
      <c r="Z36" s="158"/>
    </row>
    <row r="37" spans="1:26" x14ac:dyDescent="0.25">
      <c r="A37" s="1"/>
      <c r="B37" s="1"/>
      <c r="C37" s="1"/>
      <c r="D37" s="1"/>
      <c r="E37" s="1"/>
      <c r="F37" s="174"/>
      <c r="G37" s="154"/>
      <c r="H37" s="154"/>
      <c r="I37" s="154"/>
      <c r="J37" s="1"/>
      <c r="K37" s="1"/>
      <c r="L37" s="1"/>
      <c r="M37" s="1"/>
      <c r="N37" s="1"/>
      <c r="O37" s="1"/>
      <c r="P37" s="1"/>
      <c r="Q37" s="1"/>
      <c r="R37" s="1"/>
      <c r="S37" s="1"/>
      <c r="V37" s="1"/>
    </row>
    <row r="38" spans="1:26" x14ac:dyDescent="0.25">
      <c r="A38" s="161"/>
      <c r="B38" s="161"/>
      <c r="C38" s="161"/>
      <c r="D38" s="161" t="s">
        <v>155</v>
      </c>
      <c r="E38" s="161"/>
      <c r="F38" s="178"/>
      <c r="G38" s="162"/>
      <c r="H38" s="162"/>
      <c r="I38" s="162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58"/>
      <c r="U38" s="158"/>
      <c r="V38" s="161"/>
      <c r="W38" s="158"/>
      <c r="X38" s="158"/>
      <c r="Y38" s="158"/>
      <c r="Z38" s="158"/>
    </row>
    <row r="39" spans="1:26" ht="24.95" customHeight="1" x14ac:dyDescent="0.25">
      <c r="A39" s="182"/>
      <c r="B39" s="179">
        <v>771</v>
      </c>
      <c r="C39" s="183" t="s">
        <v>165</v>
      </c>
      <c r="D39" s="179" t="s">
        <v>166</v>
      </c>
      <c r="E39" s="179" t="s">
        <v>101</v>
      </c>
      <c r="F39" s="180">
        <v>50</v>
      </c>
      <c r="G39" s="181">
        <v>0</v>
      </c>
      <c r="H39" s="181">
        <v>0</v>
      </c>
      <c r="I39" s="181">
        <f>ROUND(F39*(G39+H39),2)</f>
        <v>0</v>
      </c>
      <c r="J39" s="179">
        <f>ROUND(F39*(N39),2)</f>
        <v>0</v>
      </c>
      <c r="K39" s="1">
        <f>ROUND(F39*(O39),2)</f>
        <v>0</v>
      </c>
      <c r="L39" s="1">
        <f>ROUND(F39*(G39),2)</f>
        <v>0</v>
      </c>
      <c r="M39" s="1">
        <f>ROUND(F39*(H39),2)</f>
        <v>0</v>
      </c>
      <c r="N39" s="1">
        <v>0</v>
      </c>
      <c r="O39" s="1"/>
      <c r="P39" s="174"/>
      <c r="Q39" s="174"/>
      <c r="R39" s="174"/>
      <c r="S39" s="161"/>
      <c r="V39" s="178"/>
      <c r="Z39">
        <v>0</v>
      </c>
    </row>
    <row r="40" spans="1:26" ht="24.95" customHeight="1" x14ac:dyDescent="0.25">
      <c r="A40" s="182"/>
      <c r="B40" s="179" t="s">
        <v>110</v>
      </c>
      <c r="C40" s="183" t="s">
        <v>167</v>
      </c>
      <c r="D40" s="179" t="s">
        <v>168</v>
      </c>
      <c r="E40" s="179" t="s">
        <v>109</v>
      </c>
      <c r="F40" s="180">
        <v>1</v>
      </c>
      <c r="G40" s="181">
        <v>0</v>
      </c>
      <c r="H40" s="181">
        <v>0</v>
      </c>
      <c r="I40" s="181">
        <f>ROUND(F40*(G40+H40),2)</f>
        <v>0</v>
      </c>
      <c r="J40" s="179">
        <f>ROUND(F40*(N40),2)</f>
        <v>0</v>
      </c>
      <c r="K40" s="1">
        <f>ROUND(F40*(O40),2)</f>
        <v>0</v>
      </c>
      <c r="L40" s="1">
        <f>ROUND(F40*(G40),2)</f>
        <v>0</v>
      </c>
      <c r="M40" s="1">
        <f>ROUND(F40*(H40),2)</f>
        <v>0</v>
      </c>
      <c r="N40" s="1">
        <v>0</v>
      </c>
      <c r="O40" s="1"/>
      <c r="P40" s="174"/>
      <c r="Q40" s="174"/>
      <c r="R40" s="174"/>
      <c r="S40" s="161"/>
      <c r="V40" s="178"/>
      <c r="Z40">
        <v>0</v>
      </c>
    </row>
    <row r="41" spans="1:26" x14ac:dyDescent="0.25">
      <c r="A41" s="161"/>
      <c r="B41" s="161"/>
      <c r="C41" s="161"/>
      <c r="D41" s="161" t="s">
        <v>155</v>
      </c>
      <c r="E41" s="161"/>
      <c r="F41" s="178"/>
      <c r="G41" s="164">
        <f>ROUND((SUM(L38:L40))/1,2)</f>
        <v>0</v>
      </c>
      <c r="H41" s="164">
        <f>ROUND((SUM(M38:M40))/1,2)</f>
        <v>0</v>
      </c>
      <c r="I41" s="164">
        <f>ROUND((SUM(I38:I40))/1,2)</f>
        <v>0</v>
      </c>
      <c r="J41" s="161"/>
      <c r="K41" s="161"/>
      <c r="L41" s="161">
        <f>ROUND((SUM(L38:L40))/1,2)</f>
        <v>0</v>
      </c>
      <c r="M41" s="161">
        <f>ROUND((SUM(M38:M40))/1,2)</f>
        <v>0</v>
      </c>
      <c r="N41" s="161"/>
      <c r="O41" s="161"/>
      <c r="P41" s="184"/>
      <c r="Q41" s="161"/>
      <c r="R41" s="161"/>
      <c r="S41" s="184">
        <f>ROUND((SUM(S38:S40))/1,2)</f>
        <v>0</v>
      </c>
      <c r="T41" s="158"/>
      <c r="U41" s="158"/>
      <c r="V41" s="2">
        <f>ROUND((SUM(V38:V40))/1,2)</f>
        <v>0</v>
      </c>
      <c r="W41" s="158"/>
      <c r="X41" s="158"/>
      <c r="Y41" s="158"/>
      <c r="Z41" s="158"/>
    </row>
    <row r="42" spans="1:26" x14ac:dyDescent="0.25">
      <c r="A42" s="1"/>
      <c r="B42" s="1"/>
      <c r="C42" s="1"/>
      <c r="D42" s="1"/>
      <c r="E42" s="1"/>
      <c r="F42" s="174"/>
      <c r="G42" s="154"/>
      <c r="H42" s="154"/>
      <c r="I42" s="154"/>
      <c r="J42" s="1"/>
      <c r="K42" s="1"/>
      <c r="L42" s="1"/>
      <c r="M42" s="1"/>
      <c r="N42" s="1"/>
      <c r="O42" s="1"/>
      <c r="P42" s="1"/>
      <c r="Q42" s="1"/>
      <c r="R42" s="1"/>
      <c r="S42" s="1"/>
      <c r="V42" s="1"/>
    </row>
    <row r="43" spans="1:26" x14ac:dyDescent="0.25">
      <c r="A43" s="161"/>
      <c r="B43" s="161"/>
      <c r="C43" s="161"/>
      <c r="D43" s="161" t="s">
        <v>76</v>
      </c>
      <c r="E43" s="161"/>
      <c r="F43" s="178"/>
      <c r="G43" s="162"/>
      <c r="H43" s="162"/>
      <c r="I43" s="162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58"/>
      <c r="U43" s="158"/>
      <c r="V43" s="161"/>
      <c r="W43" s="158"/>
      <c r="X43" s="158"/>
      <c r="Y43" s="158"/>
      <c r="Z43" s="158"/>
    </row>
    <row r="44" spans="1:26" ht="24.95" customHeight="1" x14ac:dyDescent="0.25">
      <c r="A44" s="182"/>
      <c r="B44" s="179" t="s">
        <v>134</v>
      </c>
      <c r="C44" s="183" t="s">
        <v>135</v>
      </c>
      <c r="D44" s="179" t="s">
        <v>169</v>
      </c>
      <c r="E44" s="179" t="s">
        <v>120</v>
      </c>
      <c r="F44" s="180">
        <v>48.25</v>
      </c>
      <c r="G44" s="181">
        <v>0</v>
      </c>
      <c r="H44" s="181">
        <v>0</v>
      </c>
      <c r="I44" s="181">
        <f>ROUND(F44*(G44+H44),2)</f>
        <v>0</v>
      </c>
      <c r="J44" s="179">
        <f>ROUND(F44*(N44),2)</f>
        <v>0</v>
      </c>
      <c r="K44" s="1">
        <f>ROUND(F44*(O44),2)</f>
        <v>0</v>
      </c>
      <c r="L44" s="1">
        <f>ROUND(F44*(G44),2)</f>
        <v>0</v>
      </c>
      <c r="M44" s="1">
        <f>ROUND(F44*(H44),2)</f>
        <v>0</v>
      </c>
      <c r="N44" s="1">
        <v>0</v>
      </c>
      <c r="O44" s="1"/>
      <c r="P44" s="178">
        <v>3.3E-4</v>
      </c>
      <c r="Q44" s="174"/>
      <c r="R44" s="174">
        <v>3.3E-4</v>
      </c>
      <c r="S44" s="161">
        <f>ROUND(F44*(P44),3)</f>
        <v>1.6E-2</v>
      </c>
      <c r="V44" s="178"/>
      <c r="Z44">
        <v>0</v>
      </c>
    </row>
    <row r="45" spans="1:26" ht="24.95" customHeight="1" x14ac:dyDescent="0.25">
      <c r="A45" s="182"/>
      <c r="B45" s="179" t="s">
        <v>110</v>
      </c>
      <c r="C45" s="183" t="s">
        <v>111</v>
      </c>
      <c r="D45" s="179" t="s">
        <v>170</v>
      </c>
      <c r="E45" s="179" t="s">
        <v>101</v>
      </c>
      <c r="F45" s="180">
        <v>49.7</v>
      </c>
      <c r="G45" s="181">
        <v>0</v>
      </c>
      <c r="H45" s="181">
        <v>0</v>
      </c>
      <c r="I45" s="181">
        <f>ROUND(F45*(G45+H45),2)</f>
        <v>0</v>
      </c>
      <c r="J45" s="179">
        <f>ROUND(F45*(N45),2)</f>
        <v>0</v>
      </c>
      <c r="K45" s="1">
        <f>ROUND(F45*(O45),2)</f>
        <v>0</v>
      </c>
      <c r="L45" s="1">
        <f>ROUND(F45*(G45),2)</f>
        <v>0</v>
      </c>
      <c r="M45" s="1">
        <f>ROUND(F45*(H45),2)</f>
        <v>0</v>
      </c>
      <c r="N45" s="1">
        <v>0</v>
      </c>
      <c r="O45" s="1"/>
      <c r="P45" s="174"/>
      <c r="Q45" s="174"/>
      <c r="R45" s="174"/>
      <c r="S45" s="161"/>
      <c r="V45" s="178"/>
      <c r="Z45">
        <v>0</v>
      </c>
    </row>
    <row r="46" spans="1:26" ht="24.95" customHeight="1" x14ac:dyDescent="0.25">
      <c r="A46" s="182"/>
      <c r="B46" s="179">
        <v>776</v>
      </c>
      <c r="C46" s="183" t="s">
        <v>138</v>
      </c>
      <c r="D46" s="179" t="s">
        <v>171</v>
      </c>
      <c r="E46" s="179" t="s">
        <v>101</v>
      </c>
      <c r="F46" s="180">
        <v>48.25</v>
      </c>
      <c r="G46" s="181">
        <v>0</v>
      </c>
      <c r="H46" s="181">
        <v>0</v>
      </c>
      <c r="I46" s="181">
        <f>ROUND(F46*(G46+H46),2)</f>
        <v>0</v>
      </c>
      <c r="J46" s="179">
        <f>ROUND(F46*(N46),2)</f>
        <v>0</v>
      </c>
      <c r="K46" s="1">
        <f>ROUND(F46*(O46),2)</f>
        <v>0</v>
      </c>
      <c r="L46" s="1">
        <f>ROUND(F46*(G46),2)</f>
        <v>0</v>
      </c>
      <c r="M46" s="1">
        <f>ROUND(F46*(H46),2)</f>
        <v>0</v>
      </c>
      <c r="N46" s="1">
        <v>0</v>
      </c>
      <c r="O46" s="1"/>
      <c r="P46" s="174"/>
      <c r="Q46" s="174"/>
      <c r="R46" s="174"/>
      <c r="S46" s="161"/>
      <c r="V46" s="178"/>
      <c r="Z46">
        <v>0</v>
      </c>
    </row>
    <row r="47" spans="1:26" ht="24.95" customHeight="1" x14ac:dyDescent="0.25">
      <c r="A47" s="182"/>
      <c r="B47" s="179" t="s">
        <v>134</v>
      </c>
      <c r="C47" s="183" t="s">
        <v>140</v>
      </c>
      <c r="D47" s="179" t="s">
        <v>141</v>
      </c>
      <c r="E47" s="179" t="s">
        <v>142</v>
      </c>
      <c r="F47" s="180">
        <v>2.9000000000000004</v>
      </c>
      <c r="G47" s="181">
        <v>0</v>
      </c>
      <c r="H47" s="181">
        <v>0</v>
      </c>
      <c r="I47" s="181">
        <f>ROUND(F47*(G47+H47),2)</f>
        <v>0</v>
      </c>
      <c r="J47" s="179">
        <f>ROUND(F47*(N47),2)</f>
        <v>0</v>
      </c>
      <c r="K47" s="1">
        <f>ROUND(F47*(O47),2)</f>
        <v>0</v>
      </c>
      <c r="L47" s="1">
        <f>ROUND(F47*(G47),2)</f>
        <v>0</v>
      </c>
      <c r="M47" s="1">
        <f>ROUND(F47*(H47),2)</f>
        <v>0</v>
      </c>
      <c r="N47" s="1">
        <v>0</v>
      </c>
      <c r="O47" s="1"/>
      <c r="P47" s="174"/>
      <c r="Q47" s="174"/>
      <c r="R47" s="174"/>
      <c r="S47" s="161"/>
      <c r="V47" s="178"/>
      <c r="Z47">
        <v>0</v>
      </c>
    </row>
    <row r="48" spans="1:26" ht="24.95" customHeight="1" x14ac:dyDescent="0.25">
      <c r="A48" s="182"/>
      <c r="B48" s="179" t="s">
        <v>110</v>
      </c>
      <c r="C48" s="183" t="s">
        <v>138</v>
      </c>
      <c r="D48" s="179" t="s">
        <v>172</v>
      </c>
      <c r="E48" s="179" t="s">
        <v>109</v>
      </c>
      <c r="F48" s="180">
        <v>1</v>
      </c>
      <c r="G48" s="181">
        <v>0</v>
      </c>
      <c r="H48" s="181">
        <v>0</v>
      </c>
      <c r="I48" s="181">
        <f>ROUND(F48*(G48+H48),2)</f>
        <v>0</v>
      </c>
      <c r="J48" s="179">
        <f>ROUND(F48*(N48),2)</f>
        <v>0</v>
      </c>
      <c r="K48" s="1">
        <f>ROUND(F48*(O48),2)</f>
        <v>0</v>
      </c>
      <c r="L48" s="1">
        <f>ROUND(F48*(G48),2)</f>
        <v>0</v>
      </c>
      <c r="M48" s="1">
        <f>ROUND(F48*(H48),2)</f>
        <v>0</v>
      </c>
      <c r="N48" s="1">
        <v>0</v>
      </c>
      <c r="O48" s="1"/>
      <c r="P48" s="174"/>
      <c r="Q48" s="174"/>
      <c r="R48" s="174"/>
      <c r="S48" s="161"/>
      <c r="V48" s="178"/>
      <c r="Z48">
        <v>0</v>
      </c>
    </row>
    <row r="49" spans="1:26" x14ac:dyDescent="0.25">
      <c r="A49" s="161"/>
      <c r="B49" s="161"/>
      <c r="C49" s="161"/>
      <c r="D49" s="161" t="s">
        <v>76</v>
      </c>
      <c r="E49" s="161"/>
      <c r="F49" s="178"/>
      <c r="G49" s="164">
        <f>ROUND((SUM(L43:L48))/1,2)</f>
        <v>0</v>
      </c>
      <c r="H49" s="164">
        <f>ROUND((SUM(M43:M48))/1,2)</f>
        <v>0</v>
      </c>
      <c r="I49" s="164">
        <f>ROUND((SUM(I43:I48))/1,2)</f>
        <v>0</v>
      </c>
      <c r="J49" s="161"/>
      <c r="K49" s="161"/>
      <c r="L49" s="161">
        <f>ROUND((SUM(L43:L48))/1,2)</f>
        <v>0</v>
      </c>
      <c r="M49" s="161">
        <f>ROUND((SUM(M43:M48))/1,2)</f>
        <v>0</v>
      </c>
      <c r="N49" s="161"/>
      <c r="O49" s="161"/>
      <c r="P49" s="184"/>
      <c r="Q49" s="161"/>
      <c r="R49" s="161"/>
      <c r="S49" s="184">
        <f>ROUND((SUM(S43:S48))/1,2)</f>
        <v>0.02</v>
      </c>
      <c r="T49" s="158"/>
      <c r="U49" s="158"/>
      <c r="V49" s="2">
        <f>ROUND((SUM(V43:V48))/1,2)</f>
        <v>0</v>
      </c>
      <c r="W49" s="158"/>
      <c r="X49" s="158"/>
      <c r="Y49" s="158"/>
      <c r="Z49" s="158"/>
    </row>
    <row r="50" spans="1:26" x14ac:dyDescent="0.25">
      <c r="A50" s="1"/>
      <c r="B50" s="1"/>
      <c r="C50" s="1"/>
      <c r="D50" s="1"/>
      <c r="E50" s="1"/>
      <c r="F50" s="174"/>
      <c r="G50" s="154"/>
      <c r="H50" s="154"/>
      <c r="I50" s="154"/>
      <c r="J50" s="1"/>
      <c r="K50" s="1"/>
      <c r="L50" s="1"/>
      <c r="M50" s="1"/>
      <c r="N50" s="1"/>
      <c r="O50" s="1"/>
      <c r="P50" s="1"/>
      <c r="Q50" s="1"/>
      <c r="R50" s="1"/>
      <c r="S50" s="1"/>
      <c r="V50" s="1"/>
    </row>
    <row r="51" spans="1:26" x14ac:dyDescent="0.25">
      <c r="A51" s="161"/>
      <c r="B51" s="161"/>
      <c r="C51" s="161"/>
      <c r="D51" s="161" t="s">
        <v>77</v>
      </c>
      <c r="E51" s="161"/>
      <c r="F51" s="178"/>
      <c r="G51" s="162"/>
      <c r="H51" s="162"/>
      <c r="I51" s="162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58"/>
      <c r="U51" s="158"/>
      <c r="V51" s="161"/>
      <c r="W51" s="158"/>
      <c r="X51" s="158"/>
      <c r="Y51" s="158"/>
      <c r="Z51" s="158"/>
    </row>
    <row r="52" spans="1:26" ht="24.95" customHeight="1" x14ac:dyDescent="0.25">
      <c r="A52" s="182"/>
      <c r="B52" s="179" t="s">
        <v>143</v>
      </c>
      <c r="C52" s="183" t="s">
        <v>144</v>
      </c>
      <c r="D52" s="179" t="s">
        <v>173</v>
      </c>
      <c r="E52" s="179" t="s">
        <v>101</v>
      </c>
      <c r="F52" s="180">
        <v>36.79</v>
      </c>
      <c r="G52" s="181">
        <v>0</v>
      </c>
      <c r="H52" s="181">
        <v>0</v>
      </c>
      <c r="I52" s="181">
        <f>ROUND(F52*(G52+H52),2)</f>
        <v>0</v>
      </c>
      <c r="J52" s="179">
        <f>ROUND(F52*(N52),2)</f>
        <v>0</v>
      </c>
      <c r="K52" s="1">
        <f>ROUND(F52*(O52),2)</f>
        <v>0</v>
      </c>
      <c r="L52" s="1">
        <f>ROUND(F52*(G52),2)</f>
        <v>0</v>
      </c>
      <c r="M52" s="1">
        <f>ROUND(F52*(H52),2)</f>
        <v>0</v>
      </c>
      <c r="N52" s="1">
        <v>0</v>
      </c>
      <c r="O52" s="1"/>
      <c r="P52" s="178">
        <v>1.6000000000000001E-4</v>
      </c>
      <c r="Q52" s="174"/>
      <c r="R52" s="174">
        <v>1.6000000000000001E-4</v>
      </c>
      <c r="S52" s="161">
        <f>ROUND(F52*(P52),3)</f>
        <v>6.0000000000000001E-3</v>
      </c>
      <c r="V52" s="178"/>
      <c r="Z52">
        <v>0</v>
      </c>
    </row>
    <row r="53" spans="1:26" ht="24.95" customHeight="1" x14ac:dyDescent="0.25">
      <c r="A53" s="182"/>
      <c r="B53" s="179" t="s">
        <v>146</v>
      </c>
      <c r="C53" s="183" t="s">
        <v>147</v>
      </c>
      <c r="D53" s="179" t="s">
        <v>174</v>
      </c>
      <c r="E53" s="179" t="s">
        <v>101</v>
      </c>
      <c r="F53" s="180">
        <v>36.79</v>
      </c>
      <c r="G53" s="181">
        <v>0</v>
      </c>
      <c r="H53" s="181">
        <v>0</v>
      </c>
      <c r="I53" s="181">
        <f>ROUND(F53*(G53+H53),2)</f>
        <v>0</v>
      </c>
      <c r="J53" s="179">
        <f>ROUND(F53*(N53),2)</f>
        <v>0</v>
      </c>
      <c r="K53" s="1">
        <f>ROUND(F53*(O53),2)</f>
        <v>0</v>
      </c>
      <c r="L53" s="1">
        <f>ROUND(F53*(G53),2)</f>
        <v>0</v>
      </c>
      <c r="M53" s="1">
        <f>ROUND(F53*(H53),2)</f>
        <v>0</v>
      </c>
      <c r="N53" s="1">
        <v>0</v>
      </c>
      <c r="O53" s="1"/>
      <c r="P53" s="174"/>
      <c r="Q53" s="174"/>
      <c r="R53" s="174"/>
      <c r="S53" s="161"/>
      <c r="V53" s="178"/>
      <c r="Z53">
        <v>0</v>
      </c>
    </row>
    <row r="54" spans="1:26" x14ac:dyDescent="0.25">
      <c r="A54" s="161"/>
      <c r="B54" s="161"/>
      <c r="C54" s="161"/>
      <c r="D54" s="161" t="s">
        <v>77</v>
      </c>
      <c r="E54" s="161"/>
      <c r="F54" s="178"/>
      <c r="G54" s="164">
        <f>ROUND((SUM(L51:L53))/1,2)</f>
        <v>0</v>
      </c>
      <c r="H54" s="164">
        <f>ROUND((SUM(M51:M53))/1,2)</f>
        <v>0</v>
      </c>
      <c r="I54" s="164">
        <f>ROUND((SUM(I51:I53))/1,2)</f>
        <v>0</v>
      </c>
      <c r="J54" s="161"/>
      <c r="K54" s="161"/>
      <c r="L54" s="161">
        <f>ROUND((SUM(L51:L53))/1,2)</f>
        <v>0</v>
      </c>
      <c r="M54" s="161">
        <f>ROUND((SUM(M51:M53))/1,2)</f>
        <v>0</v>
      </c>
      <c r="N54" s="161"/>
      <c r="O54" s="161"/>
      <c r="P54" s="184"/>
      <c r="Q54" s="161"/>
      <c r="R54" s="161"/>
      <c r="S54" s="184">
        <f>ROUND((SUM(S51:S53))/1,2)</f>
        <v>0.01</v>
      </c>
      <c r="T54" s="158"/>
      <c r="U54" s="158"/>
      <c r="V54" s="2">
        <f>ROUND((SUM(V51:V53))/1,2)</f>
        <v>0</v>
      </c>
      <c r="W54" s="158"/>
      <c r="X54" s="158"/>
      <c r="Y54" s="158"/>
      <c r="Z54" s="158"/>
    </row>
    <row r="55" spans="1:26" x14ac:dyDescent="0.25">
      <c r="A55" s="1"/>
      <c r="B55" s="1"/>
      <c r="C55" s="1"/>
      <c r="D55" s="1"/>
      <c r="E55" s="1"/>
      <c r="F55" s="174"/>
      <c r="G55" s="154"/>
      <c r="H55" s="154"/>
      <c r="I55" s="154"/>
      <c r="J55" s="1"/>
      <c r="K55" s="1"/>
      <c r="L55" s="1"/>
      <c r="M55" s="1"/>
      <c r="N55" s="1"/>
      <c r="O55" s="1"/>
      <c r="P55" s="1"/>
      <c r="Q55" s="1"/>
      <c r="R55" s="1"/>
      <c r="S55" s="1"/>
      <c r="V55" s="1"/>
    </row>
    <row r="56" spans="1:26" x14ac:dyDescent="0.25">
      <c r="A56" s="161"/>
      <c r="B56" s="161"/>
      <c r="C56" s="161"/>
      <c r="D56" s="161" t="s">
        <v>78</v>
      </c>
      <c r="E56" s="161"/>
      <c r="F56" s="178"/>
      <c r="G56" s="162"/>
      <c r="H56" s="162"/>
      <c r="I56" s="162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58"/>
      <c r="U56" s="158"/>
      <c r="V56" s="161"/>
      <c r="W56" s="158"/>
      <c r="X56" s="158"/>
      <c r="Y56" s="158"/>
      <c r="Z56" s="158"/>
    </row>
    <row r="57" spans="1:26" ht="24.95" customHeight="1" x14ac:dyDescent="0.25">
      <c r="A57" s="182"/>
      <c r="B57" s="179" t="s">
        <v>149</v>
      </c>
      <c r="C57" s="183" t="s">
        <v>150</v>
      </c>
      <c r="D57" s="179" t="s">
        <v>151</v>
      </c>
      <c r="E57" s="179" t="s">
        <v>101</v>
      </c>
      <c r="F57" s="180">
        <v>132.04</v>
      </c>
      <c r="G57" s="181">
        <v>0</v>
      </c>
      <c r="H57" s="181">
        <v>0</v>
      </c>
      <c r="I57" s="181">
        <f>ROUND(F57*(G57+H57),2)</f>
        <v>0</v>
      </c>
      <c r="J57" s="179">
        <f>ROUND(F57*(N57),2)</f>
        <v>0</v>
      </c>
      <c r="K57" s="1">
        <f>ROUND(F57*(O57),2)</f>
        <v>0</v>
      </c>
      <c r="L57" s="1">
        <f>ROUND(F57*(G57),2)</f>
        <v>0</v>
      </c>
      <c r="M57" s="1">
        <f>ROUND(F57*(H57),2)</f>
        <v>0</v>
      </c>
      <c r="N57" s="1">
        <v>0</v>
      </c>
      <c r="O57" s="1"/>
      <c r="P57" s="178">
        <v>1E-4</v>
      </c>
      <c r="Q57" s="174"/>
      <c r="R57" s="174">
        <v>1E-4</v>
      </c>
      <c r="S57" s="161">
        <f>ROUND(F57*(P57),3)</f>
        <v>1.2999999999999999E-2</v>
      </c>
      <c r="V57" s="178"/>
      <c r="Z57">
        <v>0</v>
      </c>
    </row>
    <row r="58" spans="1:26" ht="24.95" customHeight="1" x14ac:dyDescent="0.25">
      <c r="A58" s="182"/>
      <c r="B58" s="179">
        <v>784</v>
      </c>
      <c r="C58" s="183" t="s">
        <v>152</v>
      </c>
      <c r="D58" s="179" t="s">
        <v>153</v>
      </c>
      <c r="E58" s="179" t="s">
        <v>101</v>
      </c>
      <c r="F58" s="180">
        <v>132.04</v>
      </c>
      <c r="G58" s="181">
        <v>0</v>
      </c>
      <c r="H58" s="181">
        <v>0</v>
      </c>
      <c r="I58" s="181">
        <f>ROUND(F58*(G58+H58),2)</f>
        <v>0</v>
      </c>
      <c r="J58" s="179">
        <f>ROUND(F58*(N58),2)</f>
        <v>0</v>
      </c>
      <c r="K58" s="1">
        <f>ROUND(F58*(O58),2)</f>
        <v>0</v>
      </c>
      <c r="L58" s="1">
        <f>ROUND(F58*(G58),2)</f>
        <v>0</v>
      </c>
      <c r="M58" s="1">
        <f>ROUND(F58*(H58),2)</f>
        <v>0</v>
      </c>
      <c r="N58" s="1">
        <v>0</v>
      </c>
      <c r="O58" s="1"/>
      <c r="P58" s="174"/>
      <c r="Q58" s="174"/>
      <c r="R58" s="174"/>
      <c r="S58" s="161"/>
      <c r="V58" s="178"/>
      <c r="Z58">
        <v>0</v>
      </c>
    </row>
    <row r="59" spans="1:26" ht="24.95" customHeight="1" x14ac:dyDescent="0.25">
      <c r="A59" s="182"/>
      <c r="B59" s="179">
        <v>784</v>
      </c>
      <c r="C59" s="183" t="s">
        <v>152</v>
      </c>
      <c r="D59" s="179" t="s">
        <v>175</v>
      </c>
      <c r="E59" s="179" t="s">
        <v>101</v>
      </c>
      <c r="F59" s="180">
        <v>12.5</v>
      </c>
      <c r="G59" s="181">
        <v>0</v>
      </c>
      <c r="H59" s="181">
        <v>0</v>
      </c>
      <c r="I59" s="181">
        <f>ROUND(F59*(G59+H59),2)</f>
        <v>0</v>
      </c>
      <c r="J59" s="179">
        <f>ROUND(F59*(N59),2)</f>
        <v>0</v>
      </c>
      <c r="K59" s="1">
        <f>ROUND(F59*(O59),2)</f>
        <v>0</v>
      </c>
      <c r="L59" s="1">
        <f>ROUND(F59*(G59),2)</f>
        <v>0</v>
      </c>
      <c r="M59" s="1">
        <f>ROUND(F59*(H59),2)</f>
        <v>0</v>
      </c>
      <c r="N59" s="1">
        <v>0</v>
      </c>
      <c r="O59" s="1"/>
      <c r="P59" s="174"/>
      <c r="Q59" s="174"/>
      <c r="R59" s="174"/>
      <c r="S59" s="161"/>
      <c r="V59" s="178"/>
      <c r="Z59">
        <v>0</v>
      </c>
    </row>
    <row r="60" spans="1:26" x14ac:dyDescent="0.25">
      <c r="A60" s="161"/>
      <c r="B60" s="161"/>
      <c r="C60" s="161"/>
      <c r="D60" s="161" t="s">
        <v>78</v>
      </c>
      <c r="E60" s="161"/>
      <c r="F60" s="178"/>
      <c r="G60" s="164">
        <f>ROUND((SUM(L56:L59))/1,2)</f>
        <v>0</v>
      </c>
      <c r="H60" s="164">
        <f>ROUND((SUM(M56:M59))/1,2)</f>
        <v>0</v>
      </c>
      <c r="I60" s="164">
        <f>ROUND((SUM(I56:I59))/1,2)</f>
        <v>0</v>
      </c>
      <c r="J60" s="161"/>
      <c r="K60" s="161"/>
      <c r="L60" s="161">
        <f>ROUND((SUM(L56:L59))/1,2)</f>
        <v>0</v>
      </c>
      <c r="M60" s="161">
        <f>ROUND((SUM(M56:M59))/1,2)</f>
        <v>0</v>
      </c>
      <c r="N60" s="161"/>
      <c r="O60" s="161"/>
      <c r="P60" s="184"/>
      <c r="Q60" s="161"/>
      <c r="R60" s="161"/>
      <c r="S60" s="184">
        <f>ROUND((SUM(S56:S59))/1,2)</f>
        <v>0.01</v>
      </c>
      <c r="T60" s="158"/>
      <c r="U60" s="158"/>
      <c r="V60" s="2">
        <f>ROUND((SUM(V56:V59))/1,2)</f>
        <v>0</v>
      </c>
      <c r="W60" s="158"/>
      <c r="X60" s="158"/>
      <c r="Y60" s="158"/>
      <c r="Z60" s="158"/>
    </row>
    <row r="61" spans="1:26" x14ac:dyDescent="0.25">
      <c r="A61" s="1"/>
      <c r="B61" s="1"/>
      <c r="C61" s="1"/>
      <c r="D61" s="1"/>
      <c r="E61" s="1"/>
      <c r="F61" s="174"/>
      <c r="G61" s="154"/>
      <c r="H61" s="154"/>
      <c r="I61" s="154"/>
      <c r="J61" s="1"/>
      <c r="K61" s="1"/>
      <c r="L61" s="1"/>
      <c r="M61" s="1"/>
      <c r="N61" s="1"/>
      <c r="O61" s="1"/>
      <c r="P61" s="1"/>
      <c r="Q61" s="1"/>
      <c r="R61" s="1"/>
      <c r="S61" s="1"/>
      <c r="V61" s="1"/>
    </row>
    <row r="62" spans="1:26" x14ac:dyDescent="0.25">
      <c r="A62" s="161"/>
      <c r="B62" s="161"/>
      <c r="C62" s="161"/>
      <c r="D62" s="2" t="s">
        <v>74</v>
      </c>
      <c r="E62" s="161"/>
      <c r="F62" s="178"/>
      <c r="G62" s="164">
        <f>ROUND((SUM(L33:L61))/2,2)</f>
        <v>0</v>
      </c>
      <c r="H62" s="164">
        <f>ROUND((SUM(M33:M61))/2,2)</f>
        <v>0</v>
      </c>
      <c r="I62" s="164">
        <f>ROUND((SUM(I33:I61))/2,2)</f>
        <v>0</v>
      </c>
      <c r="J62" s="178"/>
      <c r="K62" s="161"/>
      <c r="L62" s="162">
        <f>ROUND((SUM(L33:L61))/2,2)</f>
        <v>0</v>
      </c>
      <c r="M62" s="162">
        <f>ROUND((SUM(M33:M61))/2,2)</f>
        <v>0</v>
      </c>
      <c r="N62" s="161"/>
      <c r="O62" s="161"/>
      <c r="P62" s="184"/>
      <c r="Q62" s="161"/>
      <c r="R62" s="161"/>
      <c r="S62" s="184">
        <f>ROUND((SUM(S33:S61))/2,2)</f>
        <v>0.04</v>
      </c>
      <c r="T62" s="158"/>
      <c r="U62" s="158"/>
      <c r="V62" s="2">
        <f>ROUND((SUM(V33:V61))/2,2)</f>
        <v>0</v>
      </c>
    </row>
    <row r="63" spans="1:26" x14ac:dyDescent="0.25">
      <c r="A63" s="1"/>
      <c r="B63" s="1"/>
      <c r="C63" s="1"/>
      <c r="D63" s="1"/>
      <c r="E63" s="1"/>
      <c r="F63" s="174"/>
      <c r="G63" s="154"/>
      <c r="H63" s="154"/>
      <c r="I63" s="154"/>
      <c r="J63" s="1"/>
      <c r="K63" s="1"/>
      <c r="L63" s="1"/>
      <c r="M63" s="1"/>
      <c r="N63" s="1"/>
      <c r="O63" s="1"/>
      <c r="P63" s="1"/>
      <c r="Q63" s="1"/>
      <c r="R63" s="1"/>
      <c r="S63" s="1"/>
      <c r="V63" s="1"/>
    </row>
    <row r="64" spans="1:26" x14ac:dyDescent="0.25">
      <c r="A64" s="161"/>
      <c r="B64" s="161"/>
      <c r="C64" s="161"/>
      <c r="D64" s="2" t="s">
        <v>156</v>
      </c>
      <c r="E64" s="161"/>
      <c r="F64" s="178"/>
      <c r="G64" s="162"/>
      <c r="H64" s="162"/>
      <c r="I64" s="162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58"/>
      <c r="U64" s="158"/>
      <c r="V64" s="161"/>
      <c r="W64" s="158"/>
      <c r="X64" s="158"/>
      <c r="Y64" s="158"/>
      <c r="Z64" s="158"/>
    </row>
    <row r="65" spans="1:26" x14ac:dyDescent="0.25">
      <c r="A65" s="161"/>
      <c r="B65" s="161"/>
      <c r="C65" s="161"/>
      <c r="D65" s="161" t="s">
        <v>157</v>
      </c>
      <c r="E65" s="161"/>
      <c r="F65" s="178"/>
      <c r="G65" s="162"/>
      <c r="H65" s="162"/>
      <c r="I65" s="162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58"/>
      <c r="U65" s="158"/>
      <c r="V65" s="161"/>
      <c r="W65" s="158"/>
      <c r="X65" s="158"/>
      <c r="Y65" s="158"/>
      <c r="Z65" s="158"/>
    </row>
    <row r="66" spans="1:26" ht="24.95" customHeight="1" x14ac:dyDescent="0.25">
      <c r="A66" s="182"/>
      <c r="B66" s="179" t="s">
        <v>110</v>
      </c>
      <c r="C66" s="183" t="s">
        <v>176</v>
      </c>
      <c r="D66" s="179" t="s">
        <v>177</v>
      </c>
      <c r="E66" s="179" t="s">
        <v>109</v>
      </c>
      <c r="F66" s="180">
        <v>1</v>
      </c>
      <c r="G66" s="181">
        <v>0</v>
      </c>
      <c r="H66" s="181">
        <v>0</v>
      </c>
      <c r="I66" s="181">
        <f>ROUND(F66*(G66+H66),2)</f>
        <v>0</v>
      </c>
      <c r="J66" s="179">
        <f>ROUND(F66*(N66),2)</f>
        <v>0</v>
      </c>
      <c r="K66" s="1">
        <f>ROUND(F66*(O66),2)</f>
        <v>0</v>
      </c>
      <c r="L66" s="1">
        <f>ROUND(F66*(G66),2)</f>
        <v>0</v>
      </c>
      <c r="M66" s="1">
        <f>ROUND(F66*(H66),2)</f>
        <v>0</v>
      </c>
      <c r="N66" s="1">
        <v>0</v>
      </c>
      <c r="O66" s="1"/>
      <c r="P66" s="174"/>
      <c r="Q66" s="174"/>
      <c r="R66" s="174"/>
      <c r="S66" s="161"/>
      <c r="V66" s="178"/>
      <c r="Z66">
        <v>0</v>
      </c>
    </row>
    <row r="67" spans="1:26" x14ac:dyDescent="0.25">
      <c r="A67" s="161"/>
      <c r="B67" s="161"/>
      <c r="C67" s="161"/>
      <c r="D67" s="161" t="s">
        <v>157</v>
      </c>
      <c r="E67" s="161"/>
      <c r="F67" s="178"/>
      <c r="G67" s="164">
        <f>ROUND((SUM(L65:L66))/1,2)</f>
        <v>0</v>
      </c>
      <c r="H67" s="164">
        <f>ROUND((SUM(M65:M66))/1,2)</f>
        <v>0</v>
      </c>
      <c r="I67" s="164">
        <f>ROUND((SUM(I65:I66))/1,2)</f>
        <v>0</v>
      </c>
      <c r="J67" s="161"/>
      <c r="K67" s="161"/>
      <c r="L67" s="161">
        <f>ROUND((SUM(L65:L66))/1,2)</f>
        <v>0</v>
      </c>
      <c r="M67" s="161">
        <f>ROUND((SUM(M65:M66))/1,2)</f>
        <v>0</v>
      </c>
      <c r="N67" s="161"/>
      <c r="O67" s="161"/>
      <c r="P67" s="184"/>
      <c r="Q67" s="1"/>
      <c r="R67" s="1"/>
      <c r="S67" s="184">
        <f>ROUND((SUM(S65:S66))/1,2)</f>
        <v>0</v>
      </c>
      <c r="T67" s="185"/>
      <c r="U67" s="185"/>
      <c r="V67" s="2">
        <f>ROUND((SUM(V65:V66))/1,2)</f>
        <v>0</v>
      </c>
    </row>
    <row r="68" spans="1:26" x14ac:dyDescent="0.25">
      <c r="A68" s="1"/>
      <c r="B68" s="1"/>
      <c r="C68" s="1"/>
      <c r="D68" s="1"/>
      <c r="E68" s="1"/>
      <c r="F68" s="174"/>
      <c r="G68" s="154"/>
      <c r="H68" s="154"/>
      <c r="I68" s="154"/>
      <c r="J68" s="1"/>
      <c r="K68" s="1"/>
      <c r="L68" s="1"/>
      <c r="M68" s="1"/>
      <c r="N68" s="1"/>
      <c r="O68" s="1"/>
      <c r="P68" s="1"/>
      <c r="Q68" s="1"/>
      <c r="R68" s="1"/>
      <c r="S68" s="1"/>
      <c r="V68" s="1"/>
    </row>
    <row r="69" spans="1:26" x14ac:dyDescent="0.25">
      <c r="A69" s="161"/>
      <c r="B69" s="161"/>
      <c r="C69" s="161"/>
      <c r="D69" s="2" t="s">
        <v>156</v>
      </c>
      <c r="E69" s="161"/>
      <c r="F69" s="178"/>
      <c r="G69" s="164">
        <f>ROUND((SUM(L64:L68))/2,2)</f>
        <v>0</v>
      </c>
      <c r="H69" s="164">
        <f>ROUND((SUM(M64:M68))/2,2)</f>
        <v>0</v>
      </c>
      <c r="I69" s="164">
        <f>ROUND((SUM(I64:I68))/2,2)</f>
        <v>0</v>
      </c>
      <c r="J69" s="161"/>
      <c r="K69" s="161"/>
      <c r="L69" s="161">
        <f>ROUND((SUM(L64:L68))/2,2)</f>
        <v>0</v>
      </c>
      <c r="M69" s="161">
        <f>ROUND((SUM(M64:M68))/2,2)</f>
        <v>0</v>
      </c>
      <c r="N69" s="161"/>
      <c r="O69" s="161"/>
      <c r="P69" s="184"/>
      <c r="Q69" s="1"/>
      <c r="R69" s="1"/>
      <c r="S69" s="184">
        <f>ROUND((SUM(S64:S68))/2,2)</f>
        <v>0</v>
      </c>
      <c r="V69" s="2">
        <f>ROUND((SUM(V64:V68))/2,2)</f>
        <v>0</v>
      </c>
    </row>
    <row r="70" spans="1:26" x14ac:dyDescent="0.25">
      <c r="A70" s="186"/>
      <c r="B70" s="186"/>
      <c r="C70" s="186"/>
      <c r="D70" s="186" t="s">
        <v>79</v>
      </c>
      <c r="E70" s="186"/>
      <c r="F70" s="187"/>
      <c r="G70" s="188">
        <f>ROUND((SUM(L9:L69))/3,2)</f>
        <v>0</v>
      </c>
      <c r="H70" s="188">
        <f>ROUND((SUM(M9:M69))/3,2)</f>
        <v>0</v>
      </c>
      <c r="I70" s="188">
        <f>ROUND((SUM(I9:I69))/3,2)</f>
        <v>0</v>
      </c>
      <c r="J70" s="186"/>
      <c r="K70" s="186">
        <f>ROUND((SUM(K9:K69))/3,2)</f>
        <v>0</v>
      </c>
      <c r="L70" s="186">
        <f>ROUND((SUM(L9:L69))/3,2)</f>
        <v>0</v>
      </c>
      <c r="M70" s="186">
        <f>ROUND((SUM(M9:M69))/3,2)</f>
        <v>0</v>
      </c>
      <c r="N70" s="186"/>
      <c r="O70" s="186"/>
      <c r="P70" s="187"/>
      <c r="Q70" s="186"/>
      <c r="R70" s="186"/>
      <c r="S70" s="187"/>
      <c r="T70" s="189"/>
      <c r="U70" s="189"/>
      <c r="V70" s="186"/>
      <c r="Z70">
        <f>(SUM(Z9:Z69))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r:id="rId1"/>
  <headerFooter>
    <oddHeader>&amp;C&amp;B&amp; Rozpočet Modernizácia šatní žiakov,Zimný štadion,Spišská Nová Ves / šatňa č. 2 + sociálne zariadenie m. č. 105</oddHeader>
    <oddFooter>&amp;RStrana &amp;P z &amp;N    &amp;L&amp;7Spracované systémom Systematic® Kalkulus, tel.: 051 77 10 585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3"/>
      <c r="C1" s="13"/>
      <c r="D1" s="13"/>
      <c r="E1" s="13"/>
      <c r="F1" s="14" t="s">
        <v>17</v>
      </c>
      <c r="G1" s="13"/>
      <c r="H1" s="13"/>
      <c r="I1" s="13"/>
      <c r="J1" s="13"/>
      <c r="W1">
        <v>30.126000000000001</v>
      </c>
    </row>
    <row r="2" spans="1:23" ht="18" customHeight="1" thickTop="1" x14ac:dyDescent="0.25">
      <c r="A2" s="12"/>
      <c r="B2" s="38" t="s">
        <v>1</v>
      </c>
      <c r="C2" s="39"/>
      <c r="D2" s="39"/>
      <c r="E2" s="39"/>
      <c r="F2" s="39"/>
      <c r="G2" s="39"/>
      <c r="H2" s="39"/>
      <c r="I2" s="39"/>
      <c r="J2" s="40"/>
    </row>
    <row r="3" spans="1:23" ht="18" customHeight="1" x14ac:dyDescent="0.25">
      <c r="A3" s="12"/>
      <c r="B3" s="35" t="s">
        <v>178</v>
      </c>
      <c r="C3" s="36"/>
      <c r="D3" s="37"/>
      <c r="E3" s="37"/>
      <c r="F3" s="37"/>
      <c r="G3" s="17"/>
      <c r="H3" s="17"/>
      <c r="I3" s="41" t="s">
        <v>18</v>
      </c>
      <c r="J3" s="31"/>
    </row>
    <row r="4" spans="1:23" ht="18" customHeight="1" x14ac:dyDescent="0.25">
      <c r="A4" s="12"/>
      <c r="B4" s="23"/>
      <c r="C4" s="20"/>
      <c r="D4" s="17"/>
      <c r="E4" s="17"/>
      <c r="F4" s="17"/>
      <c r="G4" s="17"/>
      <c r="H4" s="17"/>
      <c r="I4" s="41" t="s">
        <v>20</v>
      </c>
      <c r="J4" s="31"/>
    </row>
    <row r="5" spans="1:23" ht="18" customHeight="1" thickBot="1" x14ac:dyDescent="0.3">
      <c r="A5" s="12"/>
      <c r="B5" s="42" t="s">
        <v>21</v>
      </c>
      <c r="C5" s="20"/>
      <c r="D5" s="17"/>
      <c r="E5" s="17"/>
      <c r="F5" s="43" t="s">
        <v>22</v>
      </c>
      <c r="G5" s="17"/>
      <c r="H5" s="17"/>
      <c r="I5" s="41" t="s">
        <v>23</v>
      </c>
      <c r="J5" s="44" t="s">
        <v>24</v>
      </c>
    </row>
    <row r="6" spans="1:23" ht="20.100000000000001" customHeight="1" thickTop="1" x14ac:dyDescent="0.25">
      <c r="A6" s="12"/>
      <c r="B6" s="57" t="s">
        <v>25</v>
      </c>
      <c r="C6" s="53"/>
      <c r="D6" s="53"/>
      <c r="E6" s="53"/>
      <c r="F6" s="53"/>
      <c r="G6" s="53"/>
      <c r="H6" s="53"/>
      <c r="I6" s="53"/>
      <c r="J6" s="54"/>
    </row>
    <row r="7" spans="1:23" ht="18" customHeight="1" x14ac:dyDescent="0.25">
      <c r="A7" s="12"/>
      <c r="B7" s="59" t="s">
        <v>28</v>
      </c>
      <c r="C7" s="46"/>
      <c r="D7" s="18"/>
      <c r="E7" s="18"/>
      <c r="F7" s="18"/>
      <c r="G7" s="60" t="s">
        <v>29</v>
      </c>
      <c r="H7" s="18"/>
      <c r="I7" s="29"/>
      <c r="J7" s="47"/>
    </row>
    <row r="8" spans="1:23" ht="20.100000000000001" customHeight="1" x14ac:dyDescent="0.25">
      <c r="A8" s="12"/>
      <c r="B8" s="58" t="s">
        <v>26</v>
      </c>
      <c r="C8" s="55"/>
      <c r="D8" s="55"/>
      <c r="E8" s="55"/>
      <c r="F8" s="55"/>
      <c r="G8" s="55"/>
      <c r="H8" s="55"/>
      <c r="I8" s="55"/>
      <c r="J8" s="56"/>
    </row>
    <row r="9" spans="1:23" ht="18" customHeight="1" x14ac:dyDescent="0.25">
      <c r="A9" s="12"/>
      <c r="B9" s="42" t="s">
        <v>28</v>
      </c>
      <c r="C9" s="20"/>
      <c r="D9" s="17"/>
      <c r="E9" s="17"/>
      <c r="F9" s="17"/>
      <c r="G9" s="43" t="s">
        <v>29</v>
      </c>
      <c r="H9" s="17"/>
      <c r="I9" s="28"/>
      <c r="J9" s="31"/>
    </row>
    <row r="10" spans="1:23" ht="20.100000000000001" customHeight="1" x14ac:dyDescent="0.25">
      <c r="A10" s="12"/>
      <c r="B10" s="58" t="s">
        <v>27</v>
      </c>
      <c r="C10" s="55"/>
      <c r="D10" s="55"/>
      <c r="E10" s="55"/>
      <c r="F10" s="55"/>
      <c r="G10" s="55"/>
      <c r="H10" s="55"/>
      <c r="I10" s="55"/>
      <c r="J10" s="56"/>
    </row>
    <row r="11" spans="1:23" ht="18" customHeight="1" thickBot="1" x14ac:dyDescent="0.3">
      <c r="A11" s="12"/>
      <c r="B11" s="42" t="s">
        <v>30</v>
      </c>
      <c r="C11" s="20"/>
      <c r="D11" s="17"/>
      <c r="E11" s="17"/>
      <c r="F11" s="17"/>
      <c r="G11" s="43" t="s">
        <v>31</v>
      </c>
      <c r="H11" s="17"/>
      <c r="I11" s="28"/>
      <c r="J11" s="31"/>
    </row>
    <row r="12" spans="1:23" ht="18" customHeight="1" thickTop="1" x14ac:dyDescent="0.25">
      <c r="A12" s="12"/>
      <c r="B12" s="48"/>
      <c r="C12" s="49"/>
      <c r="D12" s="50"/>
      <c r="E12" s="50"/>
      <c r="F12" s="50"/>
      <c r="G12" s="50"/>
      <c r="H12" s="50"/>
      <c r="I12" s="51"/>
      <c r="J12" s="52"/>
    </row>
    <row r="13" spans="1:23" ht="18" customHeight="1" x14ac:dyDescent="0.25">
      <c r="A13" s="12"/>
      <c r="B13" s="45"/>
      <c r="C13" s="46"/>
      <c r="D13" s="18"/>
      <c r="E13" s="18"/>
      <c r="F13" s="18"/>
      <c r="G13" s="18"/>
      <c r="H13" s="18"/>
      <c r="I13" s="29"/>
      <c r="J13" s="47"/>
    </row>
    <row r="14" spans="1:23" ht="18" customHeight="1" thickBot="1" x14ac:dyDescent="0.3">
      <c r="A14" s="12"/>
      <c r="B14" s="23"/>
      <c r="C14" s="20"/>
      <c r="D14" s="17"/>
      <c r="E14" s="17"/>
      <c r="F14" s="17"/>
      <c r="G14" s="17"/>
      <c r="H14" s="17"/>
      <c r="I14" s="28"/>
      <c r="J14" s="31"/>
    </row>
    <row r="15" spans="1:23" ht="18" customHeight="1" thickTop="1" x14ac:dyDescent="0.25">
      <c r="A15" s="12"/>
      <c r="B15" s="93" t="s">
        <v>32</v>
      </c>
      <c r="C15" s="94" t="s">
        <v>6</v>
      </c>
      <c r="D15" s="94" t="s">
        <v>59</v>
      </c>
      <c r="E15" s="95" t="s">
        <v>60</v>
      </c>
      <c r="F15" s="108" t="s">
        <v>61</v>
      </c>
      <c r="G15" s="61" t="s">
        <v>37</v>
      </c>
      <c r="H15" s="64" t="s">
        <v>38</v>
      </c>
      <c r="I15" s="27"/>
      <c r="J15" s="52"/>
    </row>
    <row r="16" spans="1:23" ht="18" customHeight="1" x14ac:dyDescent="0.25">
      <c r="A16" s="12"/>
      <c r="B16" s="96">
        <v>1</v>
      </c>
      <c r="C16" s="97" t="s">
        <v>33</v>
      </c>
      <c r="D16" s="98">
        <f>'Rekap 21817'!B14</f>
        <v>0</v>
      </c>
      <c r="E16" s="99">
        <f>'Rekap 21817'!C14</f>
        <v>0</v>
      </c>
      <c r="F16" s="109">
        <f>'Rekap 21817'!D14</f>
        <v>0</v>
      </c>
      <c r="G16" s="62">
        <v>6</v>
      </c>
      <c r="H16" s="118" t="s">
        <v>39</v>
      </c>
      <c r="I16" s="129"/>
      <c r="J16" s="121">
        <v>0</v>
      </c>
    </row>
    <row r="17" spans="1:26" ht="18" customHeight="1" x14ac:dyDescent="0.25">
      <c r="A17" s="12"/>
      <c r="B17" s="69">
        <v>2</v>
      </c>
      <c r="C17" s="73" t="s">
        <v>34</v>
      </c>
      <c r="D17" s="80">
        <f>'Rekap 21817'!B21</f>
        <v>0</v>
      </c>
      <c r="E17" s="78">
        <f>'Rekap 21817'!C21</f>
        <v>0</v>
      </c>
      <c r="F17" s="83">
        <f>'Rekap 21817'!D21</f>
        <v>0</v>
      </c>
      <c r="G17" s="63">
        <v>7</v>
      </c>
      <c r="H17" s="119" t="s">
        <v>40</v>
      </c>
      <c r="I17" s="129"/>
      <c r="J17" s="122">
        <f>'SO 21817'!Z59</f>
        <v>0</v>
      </c>
    </row>
    <row r="18" spans="1:26" ht="18" customHeight="1" x14ac:dyDescent="0.25">
      <c r="A18" s="12"/>
      <c r="B18" s="70">
        <v>3</v>
      </c>
      <c r="C18" s="74" t="s">
        <v>35</v>
      </c>
      <c r="D18" s="81"/>
      <c r="E18" s="79"/>
      <c r="F18" s="84"/>
      <c r="G18" s="63">
        <v>8</v>
      </c>
      <c r="H18" s="119" t="s">
        <v>41</v>
      </c>
      <c r="I18" s="129"/>
      <c r="J18" s="122">
        <v>0</v>
      </c>
    </row>
    <row r="19" spans="1:26" ht="18" customHeight="1" x14ac:dyDescent="0.25">
      <c r="A19" s="12"/>
      <c r="B19" s="70">
        <v>4</v>
      </c>
      <c r="C19" s="75"/>
      <c r="D19" s="81"/>
      <c r="E19" s="79"/>
      <c r="F19" s="84"/>
      <c r="G19" s="63">
        <v>9</v>
      </c>
      <c r="H19" s="127"/>
      <c r="I19" s="129"/>
      <c r="J19" s="128"/>
    </row>
    <row r="20" spans="1:26" ht="18" customHeight="1" thickBot="1" x14ac:dyDescent="0.3">
      <c r="A20" s="12"/>
      <c r="B20" s="70">
        <v>5</v>
      </c>
      <c r="C20" s="76" t="s">
        <v>36</v>
      </c>
      <c r="D20" s="82"/>
      <c r="E20" s="103"/>
      <c r="F20" s="110">
        <f>SUM(F16:F19)</f>
        <v>0</v>
      </c>
      <c r="G20" s="63">
        <v>10</v>
      </c>
      <c r="H20" s="119" t="s">
        <v>36</v>
      </c>
      <c r="I20" s="131"/>
      <c r="J20" s="102">
        <f>SUM(J16:J19)</f>
        <v>0</v>
      </c>
    </row>
    <row r="21" spans="1:26" ht="18" customHeight="1" thickTop="1" x14ac:dyDescent="0.25">
      <c r="A21" s="12"/>
      <c r="B21" s="67" t="s">
        <v>49</v>
      </c>
      <c r="C21" s="71" t="s">
        <v>7</v>
      </c>
      <c r="D21" s="77"/>
      <c r="E21" s="19"/>
      <c r="F21" s="101"/>
      <c r="G21" s="67" t="s">
        <v>55</v>
      </c>
      <c r="H21" s="64" t="s">
        <v>7</v>
      </c>
      <c r="I21" s="29"/>
      <c r="J21" s="132"/>
    </row>
    <row r="22" spans="1:26" ht="18" customHeight="1" x14ac:dyDescent="0.25">
      <c r="A22" s="12"/>
      <c r="B22" s="62">
        <v>11</v>
      </c>
      <c r="C22" s="65" t="s">
        <v>50</v>
      </c>
      <c r="D22" s="89"/>
      <c r="E22" s="91" t="s">
        <v>53</v>
      </c>
      <c r="F22" s="83">
        <f>((F16*U22*0)+(F17*V22*0)+(F18*W22*0))/100</f>
        <v>0</v>
      </c>
      <c r="G22" s="62">
        <v>16</v>
      </c>
      <c r="H22" s="118" t="s">
        <v>56</v>
      </c>
      <c r="I22" s="130" t="s">
        <v>53</v>
      </c>
      <c r="J22" s="12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2"/>
      <c r="B23" s="63">
        <v>12</v>
      </c>
      <c r="C23" s="66" t="s">
        <v>51</v>
      </c>
      <c r="D23" s="68"/>
      <c r="E23" s="91" t="s">
        <v>54</v>
      </c>
      <c r="F23" s="84">
        <f>((F16*U23*0)+(F17*V23*0)+(F18*W23*0))/100</f>
        <v>0</v>
      </c>
      <c r="G23" s="63">
        <v>17</v>
      </c>
      <c r="H23" s="119" t="s">
        <v>57</v>
      </c>
      <c r="I23" s="130" t="s">
        <v>53</v>
      </c>
      <c r="J23" s="12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2"/>
      <c r="B24" s="63">
        <v>13</v>
      </c>
      <c r="C24" s="66" t="s">
        <v>52</v>
      </c>
      <c r="D24" s="68"/>
      <c r="E24" s="91" t="s">
        <v>53</v>
      </c>
      <c r="F24" s="84">
        <f>((F16*U24*0)+(F17*V24*0)+(F18*W24*0))/100</f>
        <v>0</v>
      </c>
      <c r="G24" s="63">
        <v>18</v>
      </c>
      <c r="H24" s="119" t="s">
        <v>58</v>
      </c>
      <c r="I24" s="130" t="s">
        <v>54</v>
      </c>
      <c r="J24" s="12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2"/>
      <c r="B25" s="63">
        <v>14</v>
      </c>
      <c r="C25" s="20"/>
      <c r="D25" s="68"/>
      <c r="E25" s="92"/>
      <c r="F25" s="90"/>
      <c r="G25" s="63">
        <v>19</v>
      </c>
      <c r="H25" s="127"/>
      <c r="I25" s="129"/>
      <c r="J25" s="128"/>
    </row>
    <row r="26" spans="1:26" ht="18" customHeight="1" thickBot="1" x14ac:dyDescent="0.3">
      <c r="A26" s="12"/>
      <c r="B26" s="63">
        <v>15</v>
      </c>
      <c r="C26" s="66"/>
      <c r="D26" s="68"/>
      <c r="E26" s="68"/>
      <c r="F26" s="111"/>
      <c r="G26" s="63">
        <v>20</v>
      </c>
      <c r="H26" s="119" t="s">
        <v>36</v>
      </c>
      <c r="I26" s="131"/>
      <c r="J26" s="102">
        <f>SUM(J22:J25)+SUM(F22:F25)</f>
        <v>0</v>
      </c>
    </row>
    <row r="27" spans="1:26" ht="18" customHeight="1" thickTop="1" x14ac:dyDescent="0.25">
      <c r="A27" s="12"/>
      <c r="B27" s="104"/>
      <c r="C27" s="143" t="s">
        <v>64</v>
      </c>
      <c r="D27" s="136"/>
      <c r="E27" s="105"/>
      <c r="F27" s="30"/>
      <c r="G27" s="112" t="s">
        <v>42</v>
      </c>
      <c r="H27" s="107" t="s">
        <v>43</v>
      </c>
      <c r="I27" s="29"/>
      <c r="J27" s="32"/>
    </row>
    <row r="28" spans="1:26" ht="18" customHeight="1" x14ac:dyDescent="0.25">
      <c r="A28" s="12"/>
      <c r="B28" s="26"/>
      <c r="C28" s="134"/>
      <c r="D28" s="137"/>
      <c r="E28" s="22"/>
      <c r="F28" s="12"/>
      <c r="G28" s="113">
        <v>21</v>
      </c>
      <c r="H28" s="117" t="s">
        <v>44</v>
      </c>
      <c r="I28" s="124"/>
      <c r="J28" s="100">
        <f>F20+J20+F26+J26</f>
        <v>0</v>
      </c>
    </row>
    <row r="29" spans="1:26" ht="18" customHeight="1" x14ac:dyDescent="0.25">
      <c r="A29" s="12"/>
      <c r="B29" s="85"/>
      <c r="C29" s="135"/>
      <c r="D29" s="138"/>
      <c r="E29" s="22"/>
      <c r="F29" s="12"/>
      <c r="G29" s="62">
        <v>22</v>
      </c>
      <c r="H29" s="118" t="s">
        <v>45</v>
      </c>
      <c r="I29" s="125">
        <f>J28-SUM('SO 21817'!K9:'SO 21817'!K58)</f>
        <v>0</v>
      </c>
      <c r="J29" s="121">
        <f>ROUND(((ROUND(I29,2)*20)*1/100),2)</f>
        <v>0</v>
      </c>
    </row>
    <row r="30" spans="1:26" ht="18" customHeight="1" x14ac:dyDescent="0.25">
      <c r="A30" s="12"/>
      <c r="B30" s="23"/>
      <c r="C30" s="127"/>
      <c r="D30" s="129"/>
      <c r="E30" s="22"/>
      <c r="F30" s="12"/>
      <c r="G30" s="63">
        <v>23</v>
      </c>
      <c r="H30" s="119" t="s">
        <v>46</v>
      </c>
      <c r="I30" s="91">
        <f>SUM('SO 21817'!K9:'SO 21817'!K58)</f>
        <v>0</v>
      </c>
      <c r="J30" s="122">
        <f>ROUND(((ROUND(I30,2)*0)/100),2)</f>
        <v>0</v>
      </c>
    </row>
    <row r="31" spans="1:26" ht="18" customHeight="1" x14ac:dyDescent="0.25">
      <c r="A31" s="12"/>
      <c r="B31" s="24"/>
      <c r="C31" s="139"/>
      <c r="D31" s="140"/>
      <c r="E31" s="22"/>
      <c r="F31" s="12"/>
      <c r="G31" s="113">
        <v>24</v>
      </c>
      <c r="H31" s="117" t="s">
        <v>47</v>
      </c>
      <c r="I31" s="116"/>
      <c r="J31" s="133">
        <f>SUM(J28:J30)</f>
        <v>0</v>
      </c>
    </row>
    <row r="32" spans="1:26" ht="18" customHeight="1" thickBot="1" x14ac:dyDescent="0.3">
      <c r="A32" s="12"/>
      <c r="B32" s="45"/>
      <c r="C32" s="120"/>
      <c r="D32" s="126"/>
      <c r="E32" s="86"/>
      <c r="F32" s="87"/>
      <c r="G32" s="62" t="s">
        <v>48</v>
      </c>
      <c r="H32" s="120"/>
      <c r="I32" s="126"/>
      <c r="J32" s="123"/>
    </row>
    <row r="33" spans="1:10" ht="18" customHeight="1" thickTop="1" x14ac:dyDescent="0.25">
      <c r="A33" s="12"/>
      <c r="B33" s="104"/>
      <c r="C33" s="105"/>
      <c r="D33" s="141" t="s">
        <v>62</v>
      </c>
      <c r="E33" s="16"/>
      <c r="F33" s="106"/>
      <c r="G33" s="114">
        <v>26</v>
      </c>
      <c r="H33" s="142" t="s">
        <v>63</v>
      </c>
      <c r="I33" s="30"/>
      <c r="J33" s="115"/>
    </row>
    <row r="34" spans="1:10" ht="18" customHeight="1" x14ac:dyDescent="0.25">
      <c r="A34" s="12"/>
      <c r="B34" s="25"/>
      <c r="C34" s="21"/>
      <c r="D34" s="15"/>
      <c r="E34" s="15"/>
      <c r="F34" s="15"/>
      <c r="G34" s="15"/>
      <c r="H34" s="15"/>
      <c r="I34" s="30"/>
      <c r="J34" s="33"/>
    </row>
    <row r="35" spans="1:10" ht="18" customHeight="1" x14ac:dyDescent="0.25">
      <c r="A35" s="12"/>
      <c r="B35" s="26"/>
      <c r="C35" s="22"/>
      <c r="D35" s="3"/>
      <c r="E35" s="3"/>
      <c r="F35" s="3"/>
      <c r="G35" s="3"/>
      <c r="H35" s="3"/>
      <c r="I35" s="12"/>
      <c r="J35" s="34"/>
    </row>
    <row r="36" spans="1:10" ht="18" customHeight="1" x14ac:dyDescent="0.25">
      <c r="A36" s="12"/>
      <c r="B36" s="26"/>
      <c r="C36" s="22"/>
      <c r="D36" s="3"/>
      <c r="E36" s="3"/>
      <c r="F36" s="3"/>
      <c r="G36" s="3"/>
      <c r="H36" s="3"/>
      <c r="I36" s="12"/>
      <c r="J36" s="34"/>
    </row>
    <row r="37" spans="1:10" ht="18" customHeight="1" x14ac:dyDescent="0.25">
      <c r="A37" s="12"/>
      <c r="B37" s="26"/>
      <c r="C37" s="22"/>
      <c r="D37" s="3"/>
      <c r="E37" s="3"/>
      <c r="F37" s="3"/>
      <c r="G37" s="3"/>
      <c r="H37" s="3"/>
      <c r="I37" s="12"/>
      <c r="J37" s="34"/>
    </row>
    <row r="38" spans="1:10" ht="18" customHeight="1" x14ac:dyDescent="0.25">
      <c r="A38" s="12"/>
      <c r="B38" s="26"/>
      <c r="C38" s="22"/>
      <c r="D38" s="3"/>
      <c r="E38" s="3"/>
      <c r="F38" s="3"/>
      <c r="G38" s="3"/>
      <c r="H38" s="3"/>
      <c r="I38" s="12"/>
      <c r="J38" s="34"/>
    </row>
    <row r="39" spans="1:10" ht="18" customHeight="1" x14ac:dyDescent="0.25">
      <c r="A39" s="12"/>
      <c r="B39" s="26"/>
      <c r="C39" s="22"/>
      <c r="D39" s="3"/>
      <c r="E39" s="3"/>
      <c r="F39" s="3"/>
      <c r="G39" s="3"/>
      <c r="H39" s="3"/>
      <c r="I39" s="12"/>
      <c r="J39" s="34"/>
    </row>
    <row r="40" spans="1:10" ht="18" customHeight="1" thickBot="1" x14ac:dyDescent="0.3">
      <c r="A40" s="12"/>
      <c r="B40" s="85"/>
      <c r="C40" s="86"/>
      <c r="D40" s="13"/>
      <c r="E40" s="13"/>
      <c r="F40" s="13"/>
      <c r="G40" s="13"/>
      <c r="H40" s="13"/>
      <c r="I40" s="87"/>
      <c r="J40" s="88"/>
    </row>
    <row r="41" spans="1:10" ht="15.75" thickTop="1" x14ac:dyDescent="0.25">
      <c r="A41" s="12"/>
      <c r="B41" s="16"/>
      <c r="C41" s="16"/>
      <c r="D41" s="16"/>
      <c r="E41" s="16"/>
      <c r="F41" s="16"/>
      <c r="G41" s="16"/>
      <c r="H41" s="16"/>
      <c r="I41" s="16"/>
      <c r="J41" s="16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/>
    <col min="27" max="16384" width="9.140625" hidden="1"/>
  </cols>
  <sheetData>
    <row r="1" spans="1:26" ht="20.100000000000001" customHeight="1" x14ac:dyDescent="0.25">
      <c r="A1" s="148" t="s">
        <v>25</v>
      </c>
      <c r="B1" s="146"/>
      <c r="C1" s="146"/>
      <c r="D1" s="147"/>
      <c r="E1" s="149" t="s">
        <v>22</v>
      </c>
      <c r="F1" s="145"/>
      <c r="W1">
        <v>30.126000000000001</v>
      </c>
    </row>
    <row r="2" spans="1:26" ht="20.100000000000001" customHeight="1" x14ac:dyDescent="0.25">
      <c r="A2" s="148" t="s">
        <v>26</v>
      </c>
      <c r="B2" s="146"/>
      <c r="C2" s="146"/>
      <c r="D2" s="147"/>
      <c r="E2" s="149" t="s">
        <v>20</v>
      </c>
      <c r="F2" s="145"/>
    </row>
    <row r="3" spans="1:26" ht="20.100000000000001" customHeight="1" x14ac:dyDescent="0.25">
      <c r="A3" s="148" t="s">
        <v>27</v>
      </c>
      <c r="B3" s="146"/>
      <c r="C3" s="146"/>
      <c r="D3" s="147"/>
      <c r="E3" s="149" t="s">
        <v>68</v>
      </c>
      <c r="F3" s="145"/>
    </row>
    <row r="4" spans="1:26" x14ac:dyDescent="0.25">
      <c r="A4" s="150" t="s">
        <v>1</v>
      </c>
      <c r="B4" s="144"/>
      <c r="C4" s="144"/>
      <c r="D4" s="144"/>
      <c r="E4" s="144"/>
      <c r="F4" s="144"/>
    </row>
    <row r="5" spans="1:26" x14ac:dyDescent="0.25">
      <c r="A5" s="150" t="s">
        <v>178</v>
      </c>
      <c r="B5" s="144"/>
      <c r="C5" s="144"/>
      <c r="D5" s="144"/>
      <c r="E5" s="144"/>
      <c r="F5" s="144"/>
    </row>
    <row r="6" spans="1:26" x14ac:dyDescent="0.25">
      <c r="A6" s="144"/>
      <c r="B6" s="144"/>
      <c r="C6" s="144"/>
      <c r="D6" s="144"/>
      <c r="E6" s="144"/>
      <c r="F6" s="144"/>
    </row>
    <row r="7" spans="1:26" x14ac:dyDescent="0.25">
      <c r="A7" s="144"/>
      <c r="B7" s="144"/>
      <c r="C7" s="144"/>
      <c r="D7" s="144"/>
      <c r="E7" s="144"/>
      <c r="F7" s="144"/>
    </row>
    <row r="8" spans="1:26" x14ac:dyDescent="0.25">
      <c r="A8" s="151" t="s">
        <v>69</v>
      </c>
      <c r="B8" s="144"/>
      <c r="C8" s="144"/>
      <c r="D8" s="144"/>
      <c r="E8" s="144"/>
      <c r="F8" s="144"/>
    </row>
    <row r="9" spans="1:26" x14ac:dyDescent="0.25">
      <c r="A9" s="152" t="s">
        <v>65</v>
      </c>
      <c r="B9" s="152" t="s">
        <v>59</v>
      </c>
      <c r="C9" s="152" t="s">
        <v>60</v>
      </c>
      <c r="D9" s="152" t="s">
        <v>36</v>
      </c>
      <c r="E9" s="152" t="s">
        <v>66</v>
      </c>
      <c r="F9" s="152" t="s">
        <v>67</v>
      </c>
    </row>
    <row r="10" spans="1:26" x14ac:dyDescent="0.25">
      <c r="A10" s="159" t="s">
        <v>70</v>
      </c>
      <c r="B10" s="160"/>
      <c r="C10" s="156"/>
      <c r="D10" s="156"/>
      <c r="E10" s="157"/>
      <c r="F10" s="157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x14ac:dyDescent="0.25">
      <c r="A11" s="161" t="s">
        <v>71</v>
      </c>
      <c r="B11" s="162">
        <f>'SO 21817'!L17</f>
        <v>0</v>
      </c>
      <c r="C11" s="162">
        <f>'SO 21817'!M17</f>
        <v>0</v>
      </c>
      <c r="D11" s="162">
        <f>'SO 21817'!I17</f>
        <v>0</v>
      </c>
      <c r="E11" s="163">
        <f>'SO 21817'!S17</f>
        <v>1.04</v>
      </c>
      <c r="F11" s="163">
        <f>'SO 21817'!V17</f>
        <v>0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x14ac:dyDescent="0.25">
      <c r="A12" s="161" t="s">
        <v>72</v>
      </c>
      <c r="B12" s="162">
        <f>'SO 21817'!L25</f>
        <v>0</v>
      </c>
      <c r="C12" s="162">
        <f>'SO 21817'!M25</f>
        <v>0</v>
      </c>
      <c r="D12" s="162">
        <f>'SO 21817'!I25</f>
        <v>0</v>
      </c>
      <c r="E12" s="163">
        <f>'SO 21817'!S25</f>
        <v>0</v>
      </c>
      <c r="F12" s="163">
        <f>'SO 21817'!V25</f>
        <v>0.32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x14ac:dyDescent="0.25">
      <c r="A13" s="161" t="s">
        <v>73</v>
      </c>
      <c r="B13" s="162">
        <f>'SO 21817'!L29</f>
        <v>0</v>
      </c>
      <c r="C13" s="162">
        <f>'SO 21817'!M29</f>
        <v>0</v>
      </c>
      <c r="D13" s="162">
        <f>'SO 21817'!I29</f>
        <v>0</v>
      </c>
      <c r="E13" s="163">
        <f>'SO 21817'!S29</f>
        <v>0</v>
      </c>
      <c r="F13" s="163">
        <f>'SO 21817'!V29</f>
        <v>0</v>
      </c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x14ac:dyDescent="0.25">
      <c r="A14" s="2" t="s">
        <v>70</v>
      </c>
      <c r="B14" s="164">
        <f>'SO 21817'!L31</f>
        <v>0</v>
      </c>
      <c r="C14" s="164">
        <f>'SO 21817'!M31</f>
        <v>0</v>
      </c>
      <c r="D14" s="164">
        <f>'SO 21817'!I31</f>
        <v>0</v>
      </c>
      <c r="E14" s="165">
        <f>'SO 21817'!S31</f>
        <v>1.04</v>
      </c>
      <c r="F14" s="165">
        <f>'SO 21817'!V31</f>
        <v>0.32</v>
      </c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x14ac:dyDescent="0.25">
      <c r="A15" s="1"/>
      <c r="B15" s="154"/>
      <c r="C15" s="154"/>
      <c r="D15" s="154"/>
      <c r="E15" s="153"/>
      <c r="F15" s="153"/>
    </row>
    <row r="16" spans="1:26" x14ac:dyDescent="0.25">
      <c r="A16" s="2" t="s">
        <v>74</v>
      </c>
      <c r="B16" s="164"/>
      <c r="C16" s="162"/>
      <c r="D16" s="162"/>
      <c r="E16" s="163"/>
      <c r="F16" s="163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x14ac:dyDescent="0.25">
      <c r="A17" s="161" t="s">
        <v>75</v>
      </c>
      <c r="B17" s="162">
        <f>'SO 21817'!L36</f>
        <v>0</v>
      </c>
      <c r="C17" s="162">
        <f>'SO 21817'!M36</f>
        <v>0</v>
      </c>
      <c r="D17" s="162">
        <f>'SO 21817'!I36</f>
        <v>0</v>
      </c>
      <c r="E17" s="163">
        <f>'SO 21817'!S36</f>
        <v>0</v>
      </c>
      <c r="F17" s="163">
        <f>'SO 21817'!V36</f>
        <v>0</v>
      </c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x14ac:dyDescent="0.25">
      <c r="A18" s="161" t="s">
        <v>76</v>
      </c>
      <c r="B18" s="162">
        <f>'SO 21817'!L44</f>
        <v>0</v>
      </c>
      <c r="C18" s="162">
        <f>'SO 21817'!M44</f>
        <v>0</v>
      </c>
      <c r="D18" s="162">
        <f>'SO 21817'!I44</f>
        <v>0</v>
      </c>
      <c r="E18" s="163">
        <f>'SO 21817'!S44</f>
        <v>0.01</v>
      </c>
      <c r="F18" s="163">
        <f>'SO 21817'!V44</f>
        <v>0.04</v>
      </c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 x14ac:dyDescent="0.25">
      <c r="A19" s="161" t="s">
        <v>77</v>
      </c>
      <c r="B19" s="162">
        <f>'SO 21817'!L51</f>
        <v>0</v>
      </c>
      <c r="C19" s="162">
        <f>'SO 21817'!M51</f>
        <v>0</v>
      </c>
      <c r="D19" s="162">
        <f>'SO 21817'!I51</f>
        <v>0</v>
      </c>
      <c r="E19" s="163">
        <f>'SO 21817'!S51</f>
        <v>0.04</v>
      </c>
      <c r="F19" s="163">
        <f>'SO 21817'!V51</f>
        <v>0</v>
      </c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</row>
    <row r="20" spans="1:26" x14ac:dyDescent="0.25">
      <c r="A20" s="161" t="s">
        <v>78</v>
      </c>
      <c r="B20" s="162">
        <f>'SO 21817'!L56</f>
        <v>0</v>
      </c>
      <c r="C20" s="162">
        <f>'SO 21817'!M56</f>
        <v>0</v>
      </c>
      <c r="D20" s="162">
        <f>'SO 21817'!I56</f>
        <v>0</v>
      </c>
      <c r="E20" s="163">
        <f>'SO 21817'!S56</f>
        <v>0.01</v>
      </c>
      <c r="F20" s="163">
        <f>'SO 21817'!V56</f>
        <v>0</v>
      </c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1" spans="1:26" x14ac:dyDescent="0.25">
      <c r="A21" s="2" t="s">
        <v>74</v>
      </c>
      <c r="B21" s="164">
        <f>'SO 21817'!L58</f>
        <v>0</v>
      </c>
      <c r="C21" s="164">
        <f>'SO 21817'!M58</f>
        <v>0</v>
      </c>
      <c r="D21" s="164">
        <f>'SO 21817'!I58</f>
        <v>0</v>
      </c>
      <c r="E21" s="165">
        <f>'SO 21817'!S58</f>
        <v>0</v>
      </c>
      <c r="F21" s="165">
        <f>'SO 21817'!V58</f>
        <v>0</v>
      </c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</row>
    <row r="22" spans="1:26" x14ac:dyDescent="0.25">
      <c r="A22" s="1"/>
      <c r="B22" s="154"/>
      <c r="C22" s="154"/>
      <c r="D22" s="154"/>
      <c r="E22" s="153"/>
      <c r="F22" s="153"/>
    </row>
    <row r="23" spans="1:26" x14ac:dyDescent="0.25">
      <c r="A23" s="2" t="s">
        <v>79</v>
      </c>
      <c r="B23" s="164">
        <f>'SO 21817'!L59</f>
        <v>0</v>
      </c>
      <c r="C23" s="164">
        <f>'SO 21817'!M59</f>
        <v>0</v>
      </c>
      <c r="D23" s="164">
        <f>'SO 21817'!I59</f>
        <v>0</v>
      </c>
      <c r="E23" s="165">
        <f>'SO 21817'!S59</f>
        <v>0</v>
      </c>
      <c r="F23" s="165">
        <f>'SO 21817'!V59</f>
        <v>0</v>
      </c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</row>
    <row r="24" spans="1:26" x14ac:dyDescent="0.25">
      <c r="A24" s="1"/>
      <c r="B24" s="154"/>
      <c r="C24" s="154"/>
      <c r="D24" s="154"/>
      <c r="E24" s="153"/>
      <c r="F24" s="153"/>
    </row>
    <row r="25" spans="1:26" x14ac:dyDescent="0.25">
      <c r="A25" s="1"/>
      <c r="B25" s="154"/>
      <c r="C25" s="154"/>
      <c r="D25" s="154"/>
      <c r="E25" s="153"/>
      <c r="F25" s="153"/>
    </row>
    <row r="26" spans="1:26" x14ac:dyDescent="0.25">
      <c r="A26" s="1"/>
      <c r="B26" s="154"/>
      <c r="C26" s="154"/>
      <c r="D26" s="154"/>
      <c r="E26" s="153"/>
      <c r="F26" s="153"/>
    </row>
    <row r="27" spans="1:26" x14ac:dyDescent="0.25">
      <c r="A27" s="1"/>
      <c r="B27" s="154"/>
      <c r="C27" s="154"/>
      <c r="D27" s="154"/>
      <c r="E27" s="153"/>
      <c r="F27" s="153"/>
    </row>
    <row r="28" spans="1:26" x14ac:dyDescent="0.25">
      <c r="A28" s="1"/>
      <c r="B28" s="154"/>
      <c r="C28" s="154"/>
      <c r="D28" s="154"/>
      <c r="E28" s="153"/>
      <c r="F28" s="153"/>
    </row>
    <row r="29" spans="1:26" x14ac:dyDescent="0.25">
      <c r="A29" s="1"/>
      <c r="B29" s="154"/>
      <c r="C29" s="154"/>
      <c r="D29" s="154"/>
      <c r="E29" s="153"/>
      <c r="F29" s="153"/>
    </row>
    <row r="30" spans="1:26" x14ac:dyDescent="0.25">
      <c r="A30" s="1"/>
      <c r="B30" s="154"/>
      <c r="C30" s="154"/>
      <c r="D30" s="154"/>
      <c r="E30" s="153"/>
      <c r="F30" s="153"/>
    </row>
    <row r="31" spans="1:26" x14ac:dyDescent="0.25">
      <c r="A31" s="1"/>
      <c r="B31" s="154"/>
      <c r="C31" s="154"/>
      <c r="D31" s="154"/>
      <c r="E31" s="153"/>
      <c r="F31" s="153"/>
    </row>
    <row r="32" spans="1:26" x14ac:dyDescent="0.25">
      <c r="A32" s="1"/>
      <c r="B32" s="154"/>
      <c r="C32" s="154"/>
      <c r="D32" s="154"/>
      <c r="E32" s="153"/>
      <c r="F32" s="153"/>
    </row>
    <row r="33" spans="1:6" x14ac:dyDescent="0.25">
      <c r="A33" s="1"/>
      <c r="B33" s="154"/>
      <c r="C33" s="154"/>
      <c r="D33" s="154"/>
      <c r="E33" s="153"/>
      <c r="F33" s="153"/>
    </row>
    <row r="34" spans="1:6" x14ac:dyDescent="0.25">
      <c r="A34" s="1"/>
      <c r="B34" s="154"/>
      <c r="C34" s="154"/>
      <c r="D34" s="154"/>
      <c r="E34" s="153"/>
      <c r="F34" s="153"/>
    </row>
    <row r="35" spans="1:6" x14ac:dyDescent="0.25">
      <c r="A35" s="1"/>
      <c r="B35" s="154"/>
      <c r="C35" s="154"/>
      <c r="D35" s="154"/>
      <c r="E35" s="153"/>
      <c r="F35" s="153"/>
    </row>
    <row r="36" spans="1:6" x14ac:dyDescent="0.25">
      <c r="A36" s="1"/>
      <c r="B36" s="154"/>
      <c r="C36" s="154"/>
      <c r="D36" s="154"/>
      <c r="E36" s="153"/>
      <c r="F36" s="153"/>
    </row>
    <row r="37" spans="1:6" x14ac:dyDescent="0.25">
      <c r="A37" s="1"/>
      <c r="B37" s="154"/>
      <c r="C37" s="154"/>
      <c r="D37" s="154"/>
      <c r="E37" s="153"/>
      <c r="F37" s="153"/>
    </row>
    <row r="38" spans="1:6" x14ac:dyDescent="0.25">
      <c r="A38" s="1"/>
      <c r="B38" s="154"/>
      <c r="C38" s="154"/>
      <c r="D38" s="154"/>
      <c r="E38" s="153"/>
      <c r="F38" s="153"/>
    </row>
    <row r="39" spans="1:6" x14ac:dyDescent="0.25">
      <c r="A39" s="1"/>
      <c r="B39" s="154"/>
      <c r="C39" s="154"/>
      <c r="D39" s="154"/>
      <c r="E39" s="153"/>
      <c r="F39" s="153"/>
    </row>
    <row r="40" spans="1:6" x14ac:dyDescent="0.25">
      <c r="A40" s="1"/>
      <c r="B40" s="154"/>
      <c r="C40" s="154"/>
      <c r="D40" s="154"/>
      <c r="E40" s="153"/>
      <c r="F40" s="153"/>
    </row>
    <row r="41" spans="1:6" x14ac:dyDescent="0.25">
      <c r="A41" s="1"/>
      <c r="B41" s="154"/>
      <c r="C41" s="154"/>
      <c r="D41" s="154"/>
      <c r="E41" s="153"/>
      <c r="F41" s="153"/>
    </row>
    <row r="42" spans="1:6" x14ac:dyDescent="0.25">
      <c r="A42" s="1"/>
      <c r="B42" s="154"/>
      <c r="C42" s="154"/>
      <c r="D42" s="154"/>
      <c r="E42" s="153"/>
      <c r="F42" s="153"/>
    </row>
    <row r="43" spans="1:6" x14ac:dyDescent="0.25">
      <c r="A43" s="1"/>
      <c r="B43" s="154"/>
      <c r="C43" s="154"/>
      <c r="D43" s="154"/>
      <c r="E43" s="153"/>
      <c r="F43" s="153"/>
    </row>
    <row r="44" spans="1:6" x14ac:dyDescent="0.25">
      <c r="A44" s="1"/>
      <c r="B44" s="154"/>
      <c r="C44" s="154"/>
      <c r="D44" s="154"/>
      <c r="E44" s="153"/>
      <c r="F44" s="153"/>
    </row>
    <row r="45" spans="1:6" x14ac:dyDescent="0.25">
      <c r="A45" s="1"/>
      <c r="B45" s="154"/>
      <c r="C45" s="154"/>
      <c r="D45" s="154"/>
      <c r="E45" s="153"/>
      <c r="F45" s="153"/>
    </row>
    <row r="46" spans="1:6" x14ac:dyDescent="0.25">
      <c r="A46" s="1"/>
      <c r="B46" s="154"/>
      <c r="C46" s="154"/>
      <c r="D46" s="154"/>
      <c r="E46" s="153"/>
      <c r="F46" s="153"/>
    </row>
    <row r="47" spans="1:6" x14ac:dyDescent="0.25">
      <c r="A47" s="1"/>
      <c r="B47" s="154"/>
      <c r="C47" s="154"/>
      <c r="D47" s="154"/>
      <c r="E47" s="153"/>
      <c r="F47" s="153"/>
    </row>
    <row r="48" spans="1:6" x14ac:dyDescent="0.25">
      <c r="A48" s="1"/>
      <c r="B48" s="154"/>
      <c r="C48" s="154"/>
      <c r="D48" s="154"/>
      <c r="E48" s="153"/>
      <c r="F48" s="153"/>
    </row>
    <row r="49" spans="1:6" x14ac:dyDescent="0.25">
      <c r="A49" s="1"/>
      <c r="B49" s="154"/>
      <c r="C49" s="154"/>
      <c r="D49" s="154"/>
      <c r="E49" s="153"/>
      <c r="F49" s="153"/>
    </row>
    <row r="50" spans="1:6" x14ac:dyDescent="0.25">
      <c r="A50" s="1"/>
      <c r="B50" s="154"/>
      <c r="C50" s="154"/>
      <c r="D50" s="154"/>
      <c r="E50" s="153"/>
      <c r="F50" s="153"/>
    </row>
    <row r="51" spans="1:6" x14ac:dyDescent="0.25">
      <c r="A51" s="1"/>
      <c r="B51" s="154"/>
      <c r="C51" s="154"/>
      <c r="D51" s="154"/>
      <c r="E51" s="153"/>
      <c r="F51" s="153"/>
    </row>
    <row r="52" spans="1:6" x14ac:dyDescent="0.25">
      <c r="A52" s="1"/>
      <c r="B52" s="154"/>
      <c r="C52" s="154"/>
      <c r="D52" s="154"/>
      <c r="E52" s="153"/>
      <c r="F52" s="153"/>
    </row>
    <row r="53" spans="1:6" x14ac:dyDescent="0.25">
      <c r="A53" s="1"/>
      <c r="B53" s="154"/>
      <c r="C53" s="154"/>
      <c r="D53" s="154"/>
      <c r="E53" s="153"/>
      <c r="F53" s="153"/>
    </row>
    <row r="54" spans="1:6" x14ac:dyDescent="0.25">
      <c r="A54" s="1"/>
      <c r="B54" s="154"/>
      <c r="C54" s="154"/>
      <c r="D54" s="154"/>
      <c r="E54" s="153"/>
      <c r="F54" s="153"/>
    </row>
    <row r="55" spans="1:6" x14ac:dyDescent="0.25">
      <c r="A55" s="1"/>
      <c r="B55" s="154"/>
      <c r="C55" s="154"/>
      <c r="D55" s="154"/>
      <c r="E55" s="153"/>
      <c r="F55" s="153"/>
    </row>
    <row r="56" spans="1:6" x14ac:dyDescent="0.25">
      <c r="A56" s="1"/>
      <c r="B56" s="154"/>
      <c r="C56" s="154"/>
      <c r="D56" s="154"/>
      <c r="E56" s="153"/>
      <c r="F56" s="153"/>
    </row>
    <row r="57" spans="1:6" x14ac:dyDescent="0.25">
      <c r="A57" s="1"/>
      <c r="B57" s="154"/>
      <c r="C57" s="154"/>
      <c r="D57" s="154"/>
      <c r="E57" s="153"/>
      <c r="F57" s="153"/>
    </row>
    <row r="58" spans="1:6" x14ac:dyDescent="0.25">
      <c r="A58" s="1"/>
      <c r="B58" s="154"/>
      <c r="C58" s="154"/>
      <c r="D58" s="154"/>
      <c r="E58" s="153"/>
      <c r="F58" s="153"/>
    </row>
    <row r="59" spans="1:6" x14ac:dyDescent="0.25">
      <c r="A59" s="1"/>
      <c r="B59" s="154"/>
      <c r="C59" s="154"/>
      <c r="D59" s="154"/>
      <c r="E59" s="153"/>
      <c r="F59" s="153"/>
    </row>
    <row r="60" spans="1:6" x14ac:dyDescent="0.25">
      <c r="A60" s="1"/>
      <c r="B60" s="154"/>
      <c r="C60" s="154"/>
      <c r="D60" s="154"/>
      <c r="E60" s="153"/>
      <c r="F60" s="153"/>
    </row>
    <row r="61" spans="1:6" x14ac:dyDescent="0.25">
      <c r="A61" s="1"/>
      <c r="B61" s="154"/>
      <c r="C61" s="154"/>
      <c r="D61" s="154"/>
      <c r="E61" s="153"/>
      <c r="F61" s="153"/>
    </row>
    <row r="62" spans="1:6" x14ac:dyDescent="0.25">
      <c r="A62" s="1"/>
      <c r="B62" s="154"/>
      <c r="C62" s="154"/>
      <c r="D62" s="154"/>
      <c r="E62" s="153"/>
      <c r="F62" s="153"/>
    </row>
    <row r="63" spans="1:6" x14ac:dyDescent="0.25">
      <c r="A63" s="1"/>
      <c r="B63" s="154"/>
      <c r="C63" s="154"/>
      <c r="D63" s="154"/>
      <c r="E63" s="153"/>
      <c r="F63" s="153"/>
    </row>
    <row r="64" spans="1:6" x14ac:dyDescent="0.25">
      <c r="A64" s="1"/>
      <c r="B64" s="154"/>
      <c r="C64" s="154"/>
      <c r="D64" s="154"/>
      <c r="E64" s="153"/>
      <c r="F64" s="153"/>
    </row>
    <row r="65" spans="1:6" x14ac:dyDescent="0.25">
      <c r="A65" s="1"/>
      <c r="B65" s="154"/>
      <c r="C65" s="154"/>
      <c r="D65" s="154"/>
      <c r="E65" s="153"/>
      <c r="F65" s="153"/>
    </row>
    <row r="66" spans="1:6" x14ac:dyDescent="0.25">
      <c r="A66" s="1"/>
      <c r="B66" s="154"/>
      <c r="C66" s="154"/>
      <c r="D66" s="154"/>
      <c r="E66" s="153"/>
      <c r="F66" s="153"/>
    </row>
    <row r="67" spans="1:6" x14ac:dyDescent="0.25">
      <c r="A67" s="1"/>
      <c r="B67" s="154"/>
      <c r="C67" s="154"/>
      <c r="D67" s="154"/>
      <c r="E67" s="153"/>
      <c r="F67" s="153"/>
    </row>
    <row r="68" spans="1:6" x14ac:dyDescent="0.25">
      <c r="A68" s="1"/>
      <c r="B68" s="154"/>
      <c r="C68" s="154"/>
      <c r="D68" s="154"/>
      <c r="E68" s="153"/>
      <c r="F68" s="153"/>
    </row>
    <row r="69" spans="1:6" x14ac:dyDescent="0.25">
      <c r="A69" s="1"/>
      <c r="B69" s="154"/>
      <c r="C69" s="154"/>
      <c r="D69" s="154"/>
      <c r="E69" s="153"/>
      <c r="F69" s="153"/>
    </row>
    <row r="70" spans="1:6" x14ac:dyDescent="0.25">
      <c r="A70" s="1"/>
      <c r="B70" s="154"/>
      <c r="C70" s="154"/>
      <c r="D70" s="154"/>
      <c r="E70" s="153"/>
      <c r="F70" s="153"/>
    </row>
    <row r="71" spans="1:6" x14ac:dyDescent="0.25">
      <c r="A71" s="1"/>
      <c r="B71" s="154"/>
      <c r="C71" s="154"/>
      <c r="D71" s="154"/>
      <c r="E71" s="153"/>
      <c r="F71" s="153"/>
    </row>
    <row r="72" spans="1:6" x14ac:dyDescent="0.25">
      <c r="A72" s="1"/>
      <c r="B72" s="154"/>
      <c r="C72" s="154"/>
      <c r="D72" s="154"/>
      <c r="E72" s="153"/>
      <c r="F72" s="153"/>
    </row>
    <row r="73" spans="1:6" x14ac:dyDescent="0.25">
      <c r="A73" s="1"/>
      <c r="B73" s="154"/>
      <c r="C73" s="154"/>
      <c r="D73" s="154"/>
      <c r="E73" s="153"/>
      <c r="F73" s="153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workbookViewId="0">
      <pane ySplit="8" topLeftCell="A9" activePane="bottomLeft" state="frozen"/>
      <selection pane="bottomLeft" activeCell="V58" sqref="V58"/>
    </sheetView>
  </sheetViews>
  <sheetFormatPr defaultColWidth="0" defaultRowHeight="15" x14ac:dyDescent="0.2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69"/>
      <c r="B1" s="172" t="s">
        <v>25</v>
      </c>
      <c r="C1" s="170"/>
      <c r="D1" s="170"/>
      <c r="E1" s="170"/>
      <c r="F1" s="170"/>
      <c r="G1" s="170"/>
      <c r="H1" s="171"/>
      <c r="I1" s="173" t="s">
        <v>90</v>
      </c>
      <c r="J1" s="169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69"/>
      <c r="B2" s="172" t="s">
        <v>26</v>
      </c>
      <c r="C2" s="170"/>
      <c r="D2" s="170"/>
      <c r="E2" s="170"/>
      <c r="F2" s="170"/>
      <c r="G2" s="170"/>
      <c r="H2" s="171"/>
      <c r="I2" s="173" t="s">
        <v>20</v>
      </c>
      <c r="J2" s="169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69"/>
      <c r="B3" s="172" t="s">
        <v>27</v>
      </c>
      <c r="C3" s="170"/>
      <c r="D3" s="170"/>
      <c r="E3" s="170"/>
      <c r="F3" s="170"/>
      <c r="G3" s="170"/>
      <c r="H3" s="171"/>
      <c r="I3" s="173" t="s">
        <v>92</v>
      </c>
      <c r="J3" s="169"/>
      <c r="K3" s="3"/>
      <c r="L3" s="3"/>
      <c r="M3" s="3"/>
      <c r="N3" s="3"/>
      <c r="O3" s="3"/>
      <c r="P3" s="5" t="s">
        <v>24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5" t="s">
        <v>178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3"/>
      <c r="B7" s="14" t="s">
        <v>69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"/>
      <c r="R7" s="1"/>
      <c r="S7" s="13"/>
      <c r="V7" s="13"/>
    </row>
    <row r="8" spans="1:26" ht="15.75" x14ac:dyDescent="0.25">
      <c r="A8" s="175" t="s">
        <v>80</v>
      </c>
      <c r="B8" s="175" t="s">
        <v>81</v>
      </c>
      <c r="C8" s="175" t="s">
        <v>82</v>
      </c>
      <c r="D8" s="175" t="s">
        <v>83</v>
      </c>
      <c r="E8" s="175" t="s">
        <v>84</v>
      </c>
      <c r="F8" s="175" t="s">
        <v>85</v>
      </c>
      <c r="G8" s="175" t="s">
        <v>59</v>
      </c>
      <c r="H8" s="175" t="s">
        <v>60</v>
      </c>
      <c r="I8" s="175" t="s">
        <v>86</v>
      </c>
      <c r="J8" s="175"/>
      <c r="K8" s="175"/>
      <c r="L8" s="175"/>
      <c r="M8" s="175"/>
      <c r="N8" s="175"/>
      <c r="O8" s="175"/>
      <c r="P8" s="175" t="s">
        <v>87</v>
      </c>
      <c r="Q8" s="166"/>
      <c r="R8" s="166"/>
      <c r="S8" s="175" t="s">
        <v>88</v>
      </c>
      <c r="T8" s="168"/>
      <c r="U8" s="168"/>
      <c r="V8" s="175" t="s">
        <v>89</v>
      </c>
      <c r="W8" s="167"/>
      <c r="X8" s="167"/>
      <c r="Y8" s="167"/>
      <c r="Z8" s="167"/>
    </row>
    <row r="9" spans="1:26" x14ac:dyDescent="0.25">
      <c r="A9" s="155"/>
      <c r="B9" s="155"/>
      <c r="C9" s="176"/>
      <c r="D9" s="159" t="s">
        <v>70</v>
      </c>
      <c r="E9" s="155"/>
      <c r="F9" s="177"/>
      <c r="G9" s="156"/>
      <c r="H9" s="156"/>
      <c r="I9" s="156"/>
      <c r="J9" s="155"/>
      <c r="K9" s="155"/>
      <c r="L9" s="155"/>
      <c r="M9" s="155"/>
      <c r="N9" s="155"/>
      <c r="O9" s="155"/>
      <c r="P9" s="155"/>
      <c r="Q9" s="161"/>
      <c r="R9" s="161"/>
      <c r="S9" s="155"/>
      <c r="T9" s="158"/>
      <c r="U9" s="158"/>
      <c r="V9" s="155"/>
      <c r="W9" s="158"/>
      <c r="X9" s="158"/>
      <c r="Y9" s="158"/>
      <c r="Z9" s="158"/>
    </row>
    <row r="10" spans="1:26" x14ac:dyDescent="0.25">
      <c r="A10" s="161"/>
      <c r="B10" s="161"/>
      <c r="C10" s="161"/>
      <c r="D10" s="161" t="s">
        <v>71</v>
      </c>
      <c r="E10" s="161"/>
      <c r="F10" s="178"/>
      <c r="G10" s="162"/>
      <c r="H10" s="162"/>
      <c r="I10" s="162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58"/>
      <c r="U10" s="158"/>
      <c r="V10" s="161"/>
      <c r="W10" s="158"/>
      <c r="X10" s="158"/>
      <c r="Y10" s="158"/>
      <c r="Z10" s="158"/>
    </row>
    <row r="11" spans="1:26" ht="24.95" customHeight="1" x14ac:dyDescent="0.25">
      <c r="A11" s="182"/>
      <c r="B11" s="179" t="s">
        <v>94</v>
      </c>
      <c r="C11" s="183" t="s">
        <v>95</v>
      </c>
      <c r="D11" s="179" t="s">
        <v>96</v>
      </c>
      <c r="E11" s="179" t="s">
        <v>97</v>
      </c>
      <c r="F11" s="180">
        <v>4.8</v>
      </c>
      <c r="G11" s="181">
        <v>0</v>
      </c>
      <c r="H11" s="181">
        <v>0</v>
      </c>
      <c r="I11" s="181">
        <f>ROUND(F11*(G11+H11),2)</f>
        <v>0</v>
      </c>
      <c r="J11" s="179">
        <f>ROUND(F11*(N11),2)</f>
        <v>0</v>
      </c>
      <c r="K11" s="1">
        <f>ROUND(F11*(O11),2)</f>
        <v>0</v>
      </c>
      <c r="L11" s="1">
        <f>ROUND(F11*(G11),2)</f>
        <v>0</v>
      </c>
      <c r="M11" s="1">
        <f>ROUND(F11*(H11),2)</f>
        <v>0</v>
      </c>
      <c r="N11" s="1">
        <v>0</v>
      </c>
      <c r="O11" s="1"/>
      <c r="P11" s="178">
        <v>7.9900000000000006E-3</v>
      </c>
      <c r="Q11" s="174"/>
      <c r="R11" s="174">
        <v>7.9900000000000006E-3</v>
      </c>
      <c r="S11" s="161">
        <f>ROUND(F11*(P11),3)</f>
        <v>3.7999999999999999E-2</v>
      </c>
      <c r="V11" s="178"/>
      <c r="Z11">
        <v>0</v>
      </c>
    </row>
    <row r="12" spans="1:26" ht="24.95" customHeight="1" x14ac:dyDescent="0.25">
      <c r="A12" s="182"/>
      <c r="B12" s="179" t="s">
        <v>104</v>
      </c>
      <c r="C12" s="183" t="s">
        <v>105</v>
      </c>
      <c r="D12" s="179" t="s">
        <v>179</v>
      </c>
      <c r="E12" s="179" t="s">
        <v>101</v>
      </c>
      <c r="F12" s="180">
        <v>11.9</v>
      </c>
      <c r="G12" s="181">
        <v>0</v>
      </c>
      <c r="H12" s="181">
        <v>0</v>
      </c>
      <c r="I12" s="181">
        <f>ROUND(F12*(G12+H12),2)</f>
        <v>0</v>
      </c>
      <c r="J12" s="179">
        <f>ROUND(F12*(N12),2)</f>
        <v>0</v>
      </c>
      <c r="K12" s="1">
        <f>ROUND(F12*(O12),2)</f>
        <v>0</v>
      </c>
      <c r="L12" s="1">
        <f>ROUND(F12*(G12),2)</f>
        <v>0</v>
      </c>
      <c r="M12" s="1">
        <f>ROUND(F12*(H12),2)</f>
        <v>0</v>
      </c>
      <c r="N12" s="1">
        <v>0</v>
      </c>
      <c r="O12" s="1"/>
      <c r="P12" s="178">
        <v>1.325E-3</v>
      </c>
      <c r="Q12" s="174"/>
      <c r="R12" s="174">
        <v>1.325E-3</v>
      </c>
      <c r="S12" s="161">
        <f>ROUND(F12*(P12),3)</f>
        <v>1.6E-2</v>
      </c>
      <c r="V12" s="178"/>
      <c r="Z12">
        <v>0</v>
      </c>
    </row>
    <row r="13" spans="1:26" ht="24.95" customHeight="1" x14ac:dyDescent="0.25">
      <c r="A13" s="182"/>
      <c r="B13" s="179" t="s">
        <v>104</v>
      </c>
      <c r="C13" s="183" t="s">
        <v>107</v>
      </c>
      <c r="D13" s="179" t="s">
        <v>108</v>
      </c>
      <c r="E13" s="179" t="s">
        <v>109</v>
      </c>
      <c r="F13" s="180">
        <v>3</v>
      </c>
      <c r="G13" s="181">
        <v>0</v>
      </c>
      <c r="H13" s="181">
        <v>0</v>
      </c>
      <c r="I13" s="181">
        <f>ROUND(F13*(G13+H13),2)</f>
        <v>0</v>
      </c>
      <c r="J13" s="179">
        <f>ROUND(F13*(N13),2)</f>
        <v>0</v>
      </c>
      <c r="K13" s="1">
        <f>ROUND(F13*(O13),2)</f>
        <v>0</v>
      </c>
      <c r="L13" s="1">
        <f>ROUND(F13*(G13),2)</f>
        <v>0</v>
      </c>
      <c r="M13" s="1">
        <f>ROUND(F13*(H13),2)</f>
        <v>0</v>
      </c>
      <c r="N13" s="1">
        <v>0</v>
      </c>
      <c r="O13" s="1"/>
      <c r="P13" s="174"/>
      <c r="Q13" s="174"/>
      <c r="R13" s="174"/>
      <c r="S13" s="161"/>
      <c r="V13" s="178"/>
      <c r="Z13">
        <v>0</v>
      </c>
    </row>
    <row r="14" spans="1:26" ht="24.95" customHeight="1" x14ac:dyDescent="0.25">
      <c r="A14" s="182"/>
      <c r="B14" s="179" t="s">
        <v>110</v>
      </c>
      <c r="C14" s="183" t="s">
        <v>111</v>
      </c>
      <c r="D14" s="179" t="s">
        <v>159</v>
      </c>
      <c r="E14" s="179" t="s">
        <v>97</v>
      </c>
      <c r="F14" s="180">
        <v>4.8</v>
      </c>
      <c r="G14" s="181">
        <v>0</v>
      </c>
      <c r="H14" s="181">
        <v>0</v>
      </c>
      <c r="I14" s="181">
        <f>ROUND(F14*(G14+H14),2)</f>
        <v>0</v>
      </c>
      <c r="J14" s="179">
        <f>ROUND(F14*(N14),2)</f>
        <v>0</v>
      </c>
      <c r="K14" s="1">
        <f>ROUND(F14*(O14),2)</f>
        <v>0</v>
      </c>
      <c r="L14" s="1">
        <f>ROUND(F14*(G14),2)</f>
        <v>0</v>
      </c>
      <c r="M14" s="1">
        <f>ROUND(F14*(H14),2)</f>
        <v>0</v>
      </c>
      <c r="N14" s="1">
        <v>0</v>
      </c>
      <c r="O14" s="1"/>
      <c r="P14" s="174"/>
      <c r="Q14" s="174"/>
      <c r="R14" s="174"/>
      <c r="S14" s="161"/>
      <c r="V14" s="178"/>
      <c r="Z14">
        <v>0</v>
      </c>
    </row>
    <row r="15" spans="1:26" ht="24.95" customHeight="1" x14ac:dyDescent="0.25">
      <c r="A15" s="182"/>
      <c r="B15" s="179" t="s">
        <v>110</v>
      </c>
      <c r="C15" s="183" t="s">
        <v>113</v>
      </c>
      <c r="D15" s="179" t="s">
        <v>114</v>
      </c>
      <c r="E15" s="179" t="s">
        <v>109</v>
      </c>
      <c r="F15" s="180">
        <v>3</v>
      </c>
      <c r="G15" s="181">
        <v>0</v>
      </c>
      <c r="H15" s="181">
        <v>0</v>
      </c>
      <c r="I15" s="181">
        <f>ROUND(F15*(G15+H15),2)</f>
        <v>0</v>
      </c>
      <c r="J15" s="179">
        <f>ROUND(F15*(N15),2)</f>
        <v>0</v>
      </c>
      <c r="K15" s="1">
        <f>ROUND(F15*(O15),2)</f>
        <v>0</v>
      </c>
      <c r="L15" s="1">
        <f>ROUND(F15*(G15),2)</f>
        <v>0</v>
      </c>
      <c r="M15" s="1">
        <f>ROUND(F15*(H15),2)</f>
        <v>0</v>
      </c>
      <c r="N15" s="1">
        <v>0</v>
      </c>
      <c r="O15" s="1"/>
      <c r="P15" s="174"/>
      <c r="Q15" s="174"/>
      <c r="R15" s="174"/>
      <c r="S15" s="161"/>
      <c r="V15" s="178"/>
      <c r="Z15">
        <v>0</v>
      </c>
    </row>
    <row r="16" spans="1:26" ht="24.95" customHeight="1" x14ac:dyDescent="0.25">
      <c r="A16" s="182"/>
      <c r="B16" s="179" t="s">
        <v>94</v>
      </c>
      <c r="C16" s="183" t="s">
        <v>180</v>
      </c>
      <c r="D16" s="179" t="s">
        <v>181</v>
      </c>
      <c r="E16" s="179" t="s">
        <v>101</v>
      </c>
      <c r="F16" s="180">
        <v>24.85</v>
      </c>
      <c r="G16" s="181">
        <v>0</v>
      </c>
      <c r="H16" s="181">
        <v>0</v>
      </c>
      <c r="I16" s="181">
        <f>ROUND(F16*(G16+H16),2)</f>
        <v>0</v>
      </c>
      <c r="J16" s="179">
        <f>ROUND(F16*(N16),2)</f>
        <v>0</v>
      </c>
      <c r="K16" s="1">
        <f>ROUND(F16*(O16),2)</f>
        <v>0</v>
      </c>
      <c r="L16" s="1">
        <f>ROUND(F16*(G16),2)</f>
        <v>0</v>
      </c>
      <c r="M16" s="1">
        <f>ROUND(F16*(H16),2)</f>
        <v>0</v>
      </c>
      <c r="N16" s="1">
        <v>0</v>
      </c>
      <c r="O16" s="1"/>
      <c r="P16" s="178">
        <v>3.9809999999999998E-2</v>
      </c>
      <c r="Q16" s="174"/>
      <c r="R16" s="174">
        <v>3.9809999999999998E-2</v>
      </c>
      <c r="S16" s="161">
        <f>ROUND(F16*(P16),3)</f>
        <v>0.98899999999999999</v>
      </c>
      <c r="V16" s="178"/>
      <c r="Z16">
        <v>0</v>
      </c>
    </row>
    <row r="17" spans="1:26" x14ac:dyDescent="0.25">
      <c r="A17" s="161"/>
      <c r="B17" s="161"/>
      <c r="C17" s="161"/>
      <c r="D17" s="161" t="s">
        <v>71</v>
      </c>
      <c r="E17" s="161"/>
      <c r="F17" s="178"/>
      <c r="G17" s="164">
        <f>ROUND((SUM(L10:L16))/1,2)</f>
        <v>0</v>
      </c>
      <c r="H17" s="164">
        <f>ROUND((SUM(M10:M16))/1,2)</f>
        <v>0</v>
      </c>
      <c r="I17" s="164">
        <f>ROUND((SUM(I10:I16))/1,2)</f>
        <v>0</v>
      </c>
      <c r="J17" s="161"/>
      <c r="K17" s="161"/>
      <c r="L17" s="161">
        <f>ROUND((SUM(L10:L16))/1,2)</f>
        <v>0</v>
      </c>
      <c r="M17" s="161">
        <f>ROUND((SUM(M10:M16))/1,2)</f>
        <v>0</v>
      </c>
      <c r="N17" s="161"/>
      <c r="O17" s="161"/>
      <c r="P17" s="184"/>
      <c r="Q17" s="161"/>
      <c r="R17" s="161"/>
      <c r="S17" s="184">
        <f>ROUND((SUM(S10:S16))/1,2)</f>
        <v>1.04</v>
      </c>
      <c r="T17" s="158"/>
      <c r="U17" s="158"/>
      <c r="V17" s="2">
        <f>ROUND((SUM(V10:V16))/1,2)</f>
        <v>0</v>
      </c>
      <c r="W17" s="158"/>
      <c r="X17" s="158"/>
      <c r="Y17" s="158"/>
      <c r="Z17" s="158"/>
    </row>
    <row r="18" spans="1:26" x14ac:dyDescent="0.25">
      <c r="A18" s="1"/>
      <c r="B18" s="1"/>
      <c r="C18" s="1"/>
      <c r="D18" s="1"/>
      <c r="E18" s="1"/>
      <c r="F18" s="174"/>
      <c r="G18" s="154"/>
      <c r="H18" s="154"/>
      <c r="I18" s="154"/>
      <c r="J18" s="1"/>
      <c r="K18" s="1"/>
      <c r="L18" s="1"/>
      <c r="M18" s="1"/>
      <c r="N18" s="1"/>
      <c r="O18" s="1"/>
      <c r="P18" s="1"/>
      <c r="Q18" s="1"/>
      <c r="R18" s="1"/>
      <c r="S18" s="1"/>
      <c r="V18" s="1"/>
    </row>
    <row r="19" spans="1:26" x14ac:dyDescent="0.25">
      <c r="A19" s="161"/>
      <c r="B19" s="161"/>
      <c r="C19" s="161"/>
      <c r="D19" s="161" t="s">
        <v>72</v>
      </c>
      <c r="E19" s="161"/>
      <c r="F19" s="178"/>
      <c r="G19" s="162"/>
      <c r="H19" s="162"/>
      <c r="I19" s="162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58"/>
      <c r="U19" s="158"/>
      <c r="V19" s="161"/>
      <c r="W19" s="158"/>
      <c r="X19" s="158"/>
      <c r="Y19" s="158"/>
      <c r="Z19" s="158"/>
    </row>
    <row r="20" spans="1:26" ht="24.95" customHeight="1" x14ac:dyDescent="0.25">
      <c r="A20" s="182"/>
      <c r="B20" s="179" t="s">
        <v>117</v>
      </c>
      <c r="C20" s="183" t="s">
        <v>118</v>
      </c>
      <c r="D20" s="179" t="s">
        <v>119</v>
      </c>
      <c r="E20" s="179" t="s">
        <v>120</v>
      </c>
      <c r="F20" s="180">
        <v>5.94</v>
      </c>
      <c r="G20" s="181">
        <v>0</v>
      </c>
      <c r="H20" s="181">
        <v>0</v>
      </c>
      <c r="I20" s="181">
        <f>ROUND(F20*(G20+H20),2)</f>
        <v>0</v>
      </c>
      <c r="J20" s="179">
        <f>ROUND(F20*(N20),2)</f>
        <v>0</v>
      </c>
      <c r="K20" s="1">
        <f>ROUND(F20*(O20),2)</f>
        <v>0</v>
      </c>
      <c r="L20" s="1">
        <f>ROUND(F20*(G20),2)</f>
        <v>0</v>
      </c>
      <c r="M20" s="1">
        <f>ROUND(F20*(H20),2)</f>
        <v>0</v>
      </c>
      <c r="N20" s="1">
        <v>0</v>
      </c>
      <c r="O20" s="1"/>
      <c r="P20" s="178">
        <v>7.1000000000000002E-4</v>
      </c>
      <c r="Q20" s="174"/>
      <c r="R20" s="174">
        <v>7.1000000000000002E-4</v>
      </c>
      <c r="S20" s="161">
        <f>ROUND(F20*(P20),3)</f>
        <v>4.0000000000000001E-3</v>
      </c>
      <c r="V20" s="178">
        <f>ROUND(F20*(X20),3)</f>
        <v>0.315</v>
      </c>
      <c r="X20">
        <v>5.2999999999999999E-2</v>
      </c>
      <c r="Z20">
        <v>0</v>
      </c>
    </row>
    <row r="21" spans="1:26" ht="24.95" customHeight="1" x14ac:dyDescent="0.25">
      <c r="A21" s="182"/>
      <c r="B21" s="179" t="s">
        <v>117</v>
      </c>
      <c r="C21" s="183" t="s">
        <v>163</v>
      </c>
      <c r="D21" s="179" t="s">
        <v>164</v>
      </c>
      <c r="E21" s="179" t="s">
        <v>123</v>
      </c>
      <c r="F21" s="180">
        <v>2.31</v>
      </c>
      <c r="G21" s="181">
        <v>0</v>
      </c>
      <c r="H21" s="181">
        <v>0</v>
      </c>
      <c r="I21" s="181">
        <f>ROUND(F21*(G21+H21),2)</f>
        <v>0</v>
      </c>
      <c r="J21" s="179">
        <f>ROUND(F21*(N21),2)</f>
        <v>0</v>
      </c>
      <c r="K21" s="1">
        <f>ROUND(F21*(O21),2)</f>
        <v>0</v>
      </c>
      <c r="L21" s="1">
        <f>ROUND(F21*(G21),2)</f>
        <v>0</v>
      </c>
      <c r="M21" s="1">
        <f>ROUND(F21*(H21),2)</f>
        <v>0</v>
      </c>
      <c r="N21" s="1">
        <v>0</v>
      </c>
      <c r="O21" s="1"/>
      <c r="P21" s="174"/>
      <c r="Q21" s="174"/>
      <c r="R21" s="174"/>
      <c r="S21" s="161"/>
      <c r="V21" s="178"/>
      <c r="Z21">
        <v>0</v>
      </c>
    </row>
    <row r="22" spans="1:26" ht="24.95" customHeight="1" x14ac:dyDescent="0.25">
      <c r="A22" s="182"/>
      <c r="B22" s="179" t="s">
        <v>117</v>
      </c>
      <c r="C22" s="183" t="s">
        <v>124</v>
      </c>
      <c r="D22" s="179" t="s">
        <v>125</v>
      </c>
      <c r="E22" s="179" t="s">
        <v>123</v>
      </c>
      <c r="F22" s="180">
        <v>2.31</v>
      </c>
      <c r="G22" s="181">
        <v>0</v>
      </c>
      <c r="H22" s="181">
        <v>0</v>
      </c>
      <c r="I22" s="181">
        <f>ROUND(F22*(G22+H22),2)</f>
        <v>0</v>
      </c>
      <c r="J22" s="179">
        <f>ROUND(F22*(N22),2)</f>
        <v>0</v>
      </c>
      <c r="K22" s="1">
        <f>ROUND(F22*(O22),2)</f>
        <v>0</v>
      </c>
      <c r="L22" s="1">
        <f>ROUND(F22*(G22),2)</f>
        <v>0</v>
      </c>
      <c r="M22" s="1">
        <f>ROUND(F22*(H22),2)</f>
        <v>0</v>
      </c>
      <c r="N22" s="1">
        <v>0</v>
      </c>
      <c r="O22" s="1"/>
      <c r="P22" s="174"/>
      <c r="Q22" s="174"/>
      <c r="R22" s="174"/>
      <c r="S22" s="161"/>
      <c r="V22" s="178"/>
      <c r="Z22">
        <v>0</v>
      </c>
    </row>
    <row r="23" spans="1:26" ht="24.95" customHeight="1" x14ac:dyDescent="0.25">
      <c r="A23" s="182"/>
      <c r="B23" s="179" t="s">
        <v>117</v>
      </c>
      <c r="C23" s="183" t="s">
        <v>128</v>
      </c>
      <c r="D23" s="179" t="s">
        <v>129</v>
      </c>
      <c r="E23" s="179" t="s">
        <v>123</v>
      </c>
      <c r="F23" s="180">
        <v>2.31</v>
      </c>
      <c r="G23" s="181">
        <v>0</v>
      </c>
      <c r="H23" s="181">
        <v>0</v>
      </c>
      <c r="I23" s="181">
        <f>ROUND(F23*(G23+H23),2)</f>
        <v>0</v>
      </c>
      <c r="J23" s="179">
        <f>ROUND(F23*(N23),2)</f>
        <v>0</v>
      </c>
      <c r="K23" s="1">
        <f>ROUND(F23*(O23),2)</f>
        <v>0</v>
      </c>
      <c r="L23" s="1">
        <f>ROUND(F23*(G23),2)</f>
        <v>0</v>
      </c>
      <c r="M23" s="1">
        <f>ROUND(F23*(H23),2)</f>
        <v>0</v>
      </c>
      <c r="N23" s="1">
        <v>0</v>
      </c>
      <c r="O23" s="1"/>
      <c r="P23" s="174"/>
      <c r="Q23" s="174"/>
      <c r="R23" s="174"/>
      <c r="S23" s="161"/>
      <c r="V23" s="178"/>
      <c r="Z23">
        <v>0</v>
      </c>
    </row>
    <row r="24" spans="1:26" ht="24.95" customHeight="1" x14ac:dyDescent="0.25">
      <c r="A24" s="182"/>
      <c r="B24" s="179" t="s">
        <v>117</v>
      </c>
      <c r="C24" s="183" t="s">
        <v>121</v>
      </c>
      <c r="D24" s="179" t="s">
        <v>122</v>
      </c>
      <c r="E24" s="179" t="s">
        <v>123</v>
      </c>
      <c r="F24" s="180">
        <v>2.31</v>
      </c>
      <c r="G24" s="181">
        <v>0</v>
      </c>
      <c r="H24" s="181">
        <v>0</v>
      </c>
      <c r="I24" s="181">
        <f>ROUND(F24*(G24+H24),2)</f>
        <v>0</v>
      </c>
      <c r="J24" s="179">
        <f>ROUND(F24*(N24),2)</f>
        <v>0</v>
      </c>
      <c r="K24" s="1">
        <f>ROUND(F24*(O24),2)</f>
        <v>0</v>
      </c>
      <c r="L24" s="1">
        <f>ROUND(F24*(G24),2)</f>
        <v>0</v>
      </c>
      <c r="M24" s="1">
        <f>ROUND(F24*(H24),2)</f>
        <v>0</v>
      </c>
      <c r="N24" s="1">
        <v>0</v>
      </c>
      <c r="O24" s="1"/>
      <c r="P24" s="174"/>
      <c r="Q24" s="174"/>
      <c r="R24" s="174"/>
      <c r="S24" s="161"/>
      <c r="V24" s="178"/>
      <c r="Z24">
        <v>0</v>
      </c>
    </row>
    <row r="25" spans="1:26" x14ac:dyDescent="0.25">
      <c r="A25" s="161"/>
      <c r="B25" s="161"/>
      <c r="C25" s="161"/>
      <c r="D25" s="161" t="s">
        <v>72</v>
      </c>
      <c r="E25" s="161"/>
      <c r="F25" s="178"/>
      <c r="G25" s="164">
        <f>ROUND((SUM(L19:L24))/1,2)</f>
        <v>0</v>
      </c>
      <c r="H25" s="164">
        <f>ROUND((SUM(M19:M24))/1,2)</f>
        <v>0</v>
      </c>
      <c r="I25" s="164">
        <f>ROUND((SUM(I19:I24))/1,2)</f>
        <v>0</v>
      </c>
      <c r="J25" s="161"/>
      <c r="K25" s="161"/>
      <c r="L25" s="161">
        <f>ROUND((SUM(L19:L24))/1,2)</f>
        <v>0</v>
      </c>
      <c r="M25" s="161">
        <f>ROUND((SUM(M19:M24))/1,2)</f>
        <v>0</v>
      </c>
      <c r="N25" s="161"/>
      <c r="O25" s="161"/>
      <c r="P25" s="184"/>
      <c r="Q25" s="161"/>
      <c r="R25" s="161"/>
      <c r="S25" s="184">
        <f>ROUND((SUM(S19:S24))/1,2)</f>
        <v>0</v>
      </c>
      <c r="T25" s="158"/>
      <c r="U25" s="158"/>
      <c r="V25" s="2">
        <f>ROUND((SUM(V19:V24))/1,2)</f>
        <v>0.32</v>
      </c>
      <c r="W25" s="158"/>
      <c r="X25" s="158"/>
      <c r="Y25" s="158"/>
      <c r="Z25" s="158"/>
    </row>
    <row r="26" spans="1:26" x14ac:dyDescent="0.25">
      <c r="A26" s="1"/>
      <c r="B26" s="1"/>
      <c r="C26" s="1"/>
      <c r="D26" s="1"/>
      <c r="E26" s="1"/>
      <c r="F26" s="174"/>
      <c r="G26" s="154"/>
      <c r="H26" s="154"/>
      <c r="I26" s="154"/>
      <c r="J26" s="1"/>
      <c r="K26" s="1"/>
      <c r="L26" s="1"/>
      <c r="M26" s="1"/>
      <c r="N26" s="1"/>
      <c r="O26" s="1"/>
      <c r="P26" s="1"/>
      <c r="Q26" s="1"/>
      <c r="R26" s="1"/>
      <c r="S26" s="1"/>
      <c r="V26" s="1"/>
    </row>
    <row r="27" spans="1:26" x14ac:dyDescent="0.25">
      <c r="A27" s="161"/>
      <c r="B27" s="161"/>
      <c r="C27" s="161"/>
      <c r="D27" s="161" t="s">
        <v>73</v>
      </c>
      <c r="E27" s="161"/>
      <c r="F27" s="178"/>
      <c r="G27" s="162"/>
      <c r="H27" s="162"/>
      <c r="I27" s="162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58"/>
      <c r="U27" s="158"/>
      <c r="V27" s="161"/>
      <c r="W27" s="158"/>
      <c r="X27" s="158"/>
      <c r="Y27" s="158"/>
      <c r="Z27" s="158"/>
    </row>
    <row r="28" spans="1:26" ht="24.95" customHeight="1" x14ac:dyDescent="0.25">
      <c r="A28" s="182"/>
      <c r="B28" s="179" t="s">
        <v>98</v>
      </c>
      <c r="C28" s="183" t="s">
        <v>130</v>
      </c>
      <c r="D28" s="179" t="s">
        <v>131</v>
      </c>
      <c r="E28" s="179" t="s">
        <v>123</v>
      </c>
      <c r="F28" s="180">
        <v>1.762</v>
      </c>
      <c r="G28" s="181">
        <v>0</v>
      </c>
      <c r="H28" s="181">
        <v>0</v>
      </c>
      <c r="I28" s="181">
        <f>ROUND(F28*(G28+H28),2)</f>
        <v>0</v>
      </c>
      <c r="J28" s="179">
        <f>ROUND(F28*(N28),2)</f>
        <v>0</v>
      </c>
      <c r="K28" s="1">
        <f>ROUND(F28*(O28),2)</f>
        <v>0</v>
      </c>
      <c r="L28" s="1">
        <f>ROUND(F28*(G28),2)</f>
        <v>0</v>
      </c>
      <c r="M28" s="1">
        <f>ROUND(F28*(H28),2)</f>
        <v>0</v>
      </c>
      <c r="N28" s="1">
        <v>0</v>
      </c>
      <c r="O28" s="1"/>
      <c r="P28" s="174"/>
      <c r="Q28" s="174"/>
      <c r="R28" s="174"/>
      <c r="S28" s="161"/>
      <c r="V28" s="178"/>
      <c r="Z28">
        <v>0</v>
      </c>
    </row>
    <row r="29" spans="1:26" x14ac:dyDescent="0.25">
      <c r="A29" s="161"/>
      <c r="B29" s="161"/>
      <c r="C29" s="161"/>
      <c r="D29" s="161" t="s">
        <v>73</v>
      </c>
      <c r="E29" s="161"/>
      <c r="F29" s="178"/>
      <c r="G29" s="164">
        <f>ROUND((SUM(L27:L28))/1,2)</f>
        <v>0</v>
      </c>
      <c r="H29" s="164">
        <f>ROUND((SUM(M27:M28))/1,2)</f>
        <v>0</v>
      </c>
      <c r="I29" s="164">
        <f>ROUND((SUM(I27:I28))/1,2)</f>
        <v>0</v>
      </c>
      <c r="J29" s="161"/>
      <c r="K29" s="161"/>
      <c r="L29" s="161">
        <f>ROUND((SUM(L27:L28))/1,2)</f>
        <v>0</v>
      </c>
      <c r="M29" s="161">
        <f>ROUND((SUM(M27:M28))/1,2)</f>
        <v>0</v>
      </c>
      <c r="N29" s="161"/>
      <c r="O29" s="161"/>
      <c r="P29" s="184"/>
      <c r="Q29" s="161"/>
      <c r="R29" s="161"/>
      <c r="S29" s="184">
        <f>ROUND((SUM(S27:S28))/1,2)</f>
        <v>0</v>
      </c>
      <c r="T29" s="158"/>
      <c r="U29" s="158"/>
      <c r="V29" s="2">
        <f>ROUND((SUM(V27:V28))/1,2)</f>
        <v>0</v>
      </c>
      <c r="W29" s="158"/>
      <c r="X29" s="158"/>
      <c r="Y29" s="158"/>
      <c r="Z29" s="158"/>
    </row>
    <row r="30" spans="1:26" x14ac:dyDescent="0.25">
      <c r="A30" s="1"/>
      <c r="B30" s="1"/>
      <c r="C30" s="1"/>
      <c r="D30" s="1"/>
      <c r="E30" s="1"/>
      <c r="F30" s="174"/>
      <c r="G30" s="154"/>
      <c r="H30" s="154"/>
      <c r="I30" s="154"/>
      <c r="J30" s="1"/>
      <c r="K30" s="1"/>
      <c r="L30" s="1"/>
      <c r="M30" s="1"/>
      <c r="N30" s="1"/>
      <c r="O30" s="1"/>
      <c r="P30" s="1"/>
      <c r="Q30" s="1"/>
      <c r="R30" s="1"/>
      <c r="S30" s="1"/>
      <c r="V30" s="1"/>
    </row>
    <row r="31" spans="1:26" x14ac:dyDescent="0.25">
      <c r="A31" s="161"/>
      <c r="B31" s="161"/>
      <c r="C31" s="161"/>
      <c r="D31" s="2" t="s">
        <v>70</v>
      </c>
      <c r="E31" s="161"/>
      <c r="F31" s="178"/>
      <c r="G31" s="164">
        <f>ROUND((SUM(L9:L30))/2,2)</f>
        <v>0</v>
      </c>
      <c r="H31" s="164">
        <f>ROUND((SUM(M9:M30))/2,2)</f>
        <v>0</v>
      </c>
      <c r="I31" s="164">
        <f>ROUND((SUM(I9:I30))/2,2)</f>
        <v>0</v>
      </c>
      <c r="J31" s="178"/>
      <c r="K31" s="161"/>
      <c r="L31" s="162">
        <f>ROUND((SUM(L9:L30))/2,2)</f>
        <v>0</v>
      </c>
      <c r="M31" s="162">
        <f>ROUND((SUM(M9:M30))/2,2)</f>
        <v>0</v>
      </c>
      <c r="N31" s="161"/>
      <c r="O31" s="161"/>
      <c r="P31" s="184"/>
      <c r="Q31" s="161"/>
      <c r="R31" s="161"/>
      <c r="S31" s="184">
        <f>ROUND((SUM(S9:S30))/2,2)</f>
        <v>1.04</v>
      </c>
      <c r="T31" s="158"/>
      <c r="U31" s="158"/>
      <c r="V31" s="2">
        <f>ROUND((SUM(V9:V30))/2,2)</f>
        <v>0.32</v>
      </c>
    </row>
    <row r="32" spans="1:26" x14ac:dyDescent="0.25">
      <c r="A32" s="1"/>
      <c r="B32" s="1"/>
      <c r="C32" s="1"/>
      <c r="D32" s="1"/>
      <c r="E32" s="1"/>
      <c r="F32" s="174"/>
      <c r="G32" s="154"/>
      <c r="H32" s="154"/>
      <c r="I32" s="154"/>
      <c r="J32" s="1"/>
      <c r="K32" s="1"/>
      <c r="L32" s="1"/>
      <c r="M32" s="1"/>
      <c r="N32" s="1"/>
      <c r="O32" s="1"/>
      <c r="P32" s="1"/>
      <c r="Q32" s="1"/>
      <c r="R32" s="1"/>
      <c r="S32" s="1"/>
      <c r="V32" s="1"/>
    </row>
    <row r="33" spans="1:26" x14ac:dyDescent="0.25">
      <c r="A33" s="161"/>
      <c r="B33" s="161"/>
      <c r="C33" s="161"/>
      <c r="D33" s="2" t="s">
        <v>74</v>
      </c>
      <c r="E33" s="161"/>
      <c r="F33" s="178"/>
      <c r="G33" s="162"/>
      <c r="H33" s="162"/>
      <c r="I33" s="162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58"/>
      <c r="U33" s="158"/>
      <c r="V33" s="161"/>
      <c r="W33" s="158"/>
      <c r="X33" s="158"/>
      <c r="Y33" s="158"/>
      <c r="Z33" s="158"/>
    </row>
    <row r="34" spans="1:26" x14ac:dyDescent="0.25">
      <c r="A34" s="161"/>
      <c r="B34" s="161"/>
      <c r="C34" s="161"/>
      <c r="D34" s="161" t="s">
        <v>75</v>
      </c>
      <c r="E34" s="161"/>
      <c r="F34" s="178"/>
      <c r="G34" s="162"/>
      <c r="H34" s="162"/>
      <c r="I34" s="162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58"/>
      <c r="U34" s="158"/>
      <c r="V34" s="161"/>
      <c r="W34" s="158"/>
      <c r="X34" s="158"/>
      <c r="Y34" s="158"/>
      <c r="Z34" s="158"/>
    </row>
    <row r="35" spans="1:26" ht="24.95" customHeight="1" x14ac:dyDescent="0.25">
      <c r="A35" s="182"/>
      <c r="B35" s="179" t="s">
        <v>110</v>
      </c>
      <c r="C35" s="183" t="s">
        <v>132</v>
      </c>
      <c r="D35" s="179" t="s">
        <v>133</v>
      </c>
      <c r="E35" s="179" t="s">
        <v>109</v>
      </c>
      <c r="F35" s="180">
        <v>11</v>
      </c>
      <c r="G35" s="181">
        <v>0</v>
      </c>
      <c r="H35" s="181">
        <v>0</v>
      </c>
      <c r="I35" s="181">
        <f>ROUND(F35*(G35+H35),2)</f>
        <v>0</v>
      </c>
      <c r="J35" s="179">
        <f>ROUND(F35*(N35),2)</f>
        <v>0</v>
      </c>
      <c r="K35" s="1">
        <f>ROUND(F35*(O35),2)</f>
        <v>0</v>
      </c>
      <c r="L35" s="1">
        <f>ROUND(F35*(G35),2)</f>
        <v>0</v>
      </c>
      <c r="M35" s="1">
        <f>ROUND(F35*(H35),2)</f>
        <v>0</v>
      </c>
      <c r="N35" s="1">
        <v>0</v>
      </c>
      <c r="O35" s="1"/>
      <c r="P35" s="174"/>
      <c r="Q35" s="174"/>
      <c r="R35" s="174"/>
      <c r="S35" s="161"/>
      <c r="V35" s="178"/>
      <c r="Z35">
        <v>0</v>
      </c>
    </row>
    <row r="36" spans="1:26" x14ac:dyDescent="0.25">
      <c r="A36" s="161"/>
      <c r="B36" s="161"/>
      <c r="C36" s="161"/>
      <c r="D36" s="161" t="s">
        <v>75</v>
      </c>
      <c r="E36" s="161"/>
      <c r="F36" s="178"/>
      <c r="G36" s="164">
        <f>ROUND((SUM(L34:L35))/1,2)</f>
        <v>0</v>
      </c>
      <c r="H36" s="164">
        <f>ROUND((SUM(M34:M35))/1,2)</f>
        <v>0</v>
      </c>
      <c r="I36" s="164">
        <f>ROUND((SUM(I34:I35))/1,2)</f>
        <v>0</v>
      </c>
      <c r="J36" s="161"/>
      <c r="K36" s="161"/>
      <c r="L36" s="161">
        <f>ROUND((SUM(L34:L35))/1,2)</f>
        <v>0</v>
      </c>
      <c r="M36" s="161">
        <f>ROUND((SUM(M34:M35))/1,2)</f>
        <v>0</v>
      </c>
      <c r="N36" s="161"/>
      <c r="O36" s="161"/>
      <c r="P36" s="184"/>
      <c r="Q36" s="161"/>
      <c r="R36" s="161"/>
      <c r="S36" s="184">
        <f>ROUND((SUM(S34:S35))/1,2)</f>
        <v>0</v>
      </c>
      <c r="T36" s="158"/>
      <c r="U36" s="158"/>
      <c r="V36" s="2">
        <f>ROUND((SUM(V34:V35))/1,2)</f>
        <v>0</v>
      </c>
      <c r="W36" s="158"/>
      <c r="X36" s="158"/>
      <c r="Y36" s="158"/>
      <c r="Z36" s="158"/>
    </row>
    <row r="37" spans="1:26" x14ac:dyDescent="0.25">
      <c r="A37" s="1"/>
      <c r="B37" s="1"/>
      <c r="C37" s="1"/>
      <c r="D37" s="1"/>
      <c r="E37" s="1"/>
      <c r="F37" s="174"/>
      <c r="G37" s="154"/>
      <c r="H37" s="154"/>
      <c r="I37" s="154"/>
      <c r="J37" s="1"/>
      <c r="K37" s="1"/>
      <c r="L37" s="1"/>
      <c r="M37" s="1"/>
      <c r="N37" s="1"/>
      <c r="O37" s="1"/>
      <c r="P37" s="1"/>
      <c r="Q37" s="1"/>
      <c r="R37" s="1"/>
      <c r="S37" s="1"/>
      <c r="V37" s="1"/>
    </row>
    <row r="38" spans="1:26" x14ac:dyDescent="0.25">
      <c r="A38" s="161"/>
      <c r="B38" s="161"/>
      <c r="C38" s="161"/>
      <c r="D38" s="161" t="s">
        <v>76</v>
      </c>
      <c r="E38" s="161"/>
      <c r="F38" s="178"/>
      <c r="G38" s="162"/>
      <c r="H38" s="162"/>
      <c r="I38" s="162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58"/>
      <c r="U38" s="158"/>
      <c r="V38" s="161"/>
      <c r="W38" s="158"/>
      <c r="X38" s="158"/>
      <c r="Y38" s="158"/>
      <c r="Z38" s="158"/>
    </row>
    <row r="39" spans="1:26" ht="24.95" customHeight="1" x14ac:dyDescent="0.25">
      <c r="A39" s="182"/>
      <c r="B39" s="179" t="s">
        <v>182</v>
      </c>
      <c r="C39" s="183" t="s">
        <v>183</v>
      </c>
      <c r="D39" s="179" t="s">
        <v>184</v>
      </c>
      <c r="E39" s="179" t="s">
        <v>101</v>
      </c>
      <c r="F39" s="180">
        <v>40.9</v>
      </c>
      <c r="G39" s="181">
        <v>0</v>
      </c>
      <c r="H39" s="181">
        <v>0</v>
      </c>
      <c r="I39" s="181">
        <f>ROUND(F39*(G39+H39),2)</f>
        <v>0</v>
      </c>
      <c r="J39" s="179">
        <f>ROUND(F39*(N39),2)</f>
        <v>0</v>
      </c>
      <c r="K39" s="1">
        <f>ROUND(F39*(O39),2)</f>
        <v>0</v>
      </c>
      <c r="L39" s="1">
        <f>ROUND(F39*(G39),2)</f>
        <v>0</v>
      </c>
      <c r="M39" s="1">
        <f>ROUND(F39*(H39),2)</f>
        <v>0</v>
      </c>
      <c r="N39" s="1">
        <v>0</v>
      </c>
      <c r="O39" s="1"/>
      <c r="P39" s="174"/>
      <c r="Q39" s="174"/>
      <c r="R39" s="174"/>
      <c r="S39" s="161"/>
      <c r="V39" s="178">
        <f>ROUND(F39*(X39),3)</f>
        <v>4.1000000000000002E-2</v>
      </c>
      <c r="X39">
        <v>1E-3</v>
      </c>
      <c r="Z39">
        <v>0</v>
      </c>
    </row>
    <row r="40" spans="1:26" ht="24.95" customHeight="1" x14ac:dyDescent="0.25">
      <c r="A40" s="182"/>
      <c r="B40" s="179" t="s">
        <v>110</v>
      </c>
      <c r="C40" s="183" t="s">
        <v>111</v>
      </c>
      <c r="D40" s="179" t="s">
        <v>185</v>
      </c>
      <c r="E40" s="179" t="s">
        <v>101</v>
      </c>
      <c r="F40" s="180">
        <v>42.12</v>
      </c>
      <c r="G40" s="181">
        <v>0</v>
      </c>
      <c r="H40" s="181">
        <v>0</v>
      </c>
      <c r="I40" s="181">
        <f>ROUND(F40*(G40+H40),2)</f>
        <v>0</v>
      </c>
      <c r="J40" s="179">
        <f>ROUND(F40*(N40),2)</f>
        <v>0</v>
      </c>
      <c r="K40" s="1">
        <f>ROUND(F40*(O40),2)</f>
        <v>0</v>
      </c>
      <c r="L40" s="1">
        <f>ROUND(F40*(G40),2)</f>
        <v>0</v>
      </c>
      <c r="M40" s="1">
        <f>ROUND(F40*(H40),2)</f>
        <v>0</v>
      </c>
      <c r="N40" s="1">
        <v>0</v>
      </c>
      <c r="O40" s="1"/>
      <c r="P40" s="174"/>
      <c r="Q40" s="174"/>
      <c r="R40" s="174"/>
      <c r="S40" s="161"/>
      <c r="V40" s="178"/>
      <c r="Z40">
        <v>0</v>
      </c>
    </row>
    <row r="41" spans="1:26" ht="24.95" customHeight="1" x14ac:dyDescent="0.25">
      <c r="A41" s="182"/>
      <c r="B41" s="179">
        <v>776</v>
      </c>
      <c r="C41" s="183" t="s">
        <v>138</v>
      </c>
      <c r="D41" s="179" t="s">
        <v>171</v>
      </c>
      <c r="E41" s="179" t="s">
        <v>101</v>
      </c>
      <c r="F41" s="180">
        <v>40.9</v>
      </c>
      <c r="G41" s="181">
        <v>0</v>
      </c>
      <c r="H41" s="181">
        <v>0</v>
      </c>
      <c r="I41" s="181">
        <f>ROUND(F41*(G41+H41),2)</f>
        <v>0</v>
      </c>
      <c r="J41" s="179">
        <f>ROUND(F41*(N41),2)</f>
        <v>0</v>
      </c>
      <c r="K41" s="1">
        <f>ROUND(F41*(O41),2)</f>
        <v>0</v>
      </c>
      <c r="L41" s="1">
        <f>ROUND(F41*(G41),2)</f>
        <v>0</v>
      </c>
      <c r="M41" s="1">
        <f>ROUND(F41*(H41),2)</f>
        <v>0</v>
      </c>
      <c r="N41" s="1">
        <v>0</v>
      </c>
      <c r="O41" s="1"/>
      <c r="P41" s="174"/>
      <c r="Q41" s="174"/>
      <c r="R41" s="174"/>
      <c r="S41" s="161"/>
      <c r="V41" s="178"/>
      <c r="Z41">
        <v>0</v>
      </c>
    </row>
    <row r="42" spans="1:26" ht="24.95" customHeight="1" x14ac:dyDescent="0.25">
      <c r="A42" s="182"/>
      <c r="B42" s="179" t="s">
        <v>134</v>
      </c>
      <c r="C42" s="183" t="s">
        <v>135</v>
      </c>
      <c r="D42" s="179" t="s">
        <v>186</v>
      </c>
      <c r="E42" s="179" t="s">
        <v>120</v>
      </c>
      <c r="F42" s="180">
        <v>40.9</v>
      </c>
      <c r="G42" s="181">
        <v>0</v>
      </c>
      <c r="H42" s="181">
        <v>0</v>
      </c>
      <c r="I42" s="181">
        <f>ROUND(F42*(G42+H42),2)</f>
        <v>0</v>
      </c>
      <c r="J42" s="179">
        <f>ROUND(F42*(N42),2)</f>
        <v>0</v>
      </c>
      <c r="K42" s="1">
        <f>ROUND(F42*(O42),2)</f>
        <v>0</v>
      </c>
      <c r="L42" s="1">
        <f>ROUND(F42*(G42),2)</f>
        <v>0</v>
      </c>
      <c r="M42" s="1">
        <f>ROUND(F42*(H42),2)</f>
        <v>0</v>
      </c>
      <c r="N42" s="1">
        <v>0</v>
      </c>
      <c r="O42" s="1"/>
      <c r="P42" s="178">
        <v>3.3E-4</v>
      </c>
      <c r="Q42" s="174"/>
      <c r="R42" s="174">
        <v>3.3E-4</v>
      </c>
      <c r="S42" s="161">
        <f>ROUND(F42*(P42),3)</f>
        <v>1.2999999999999999E-2</v>
      </c>
      <c r="V42" s="178"/>
      <c r="Z42">
        <v>0</v>
      </c>
    </row>
    <row r="43" spans="1:26" ht="24.95" customHeight="1" x14ac:dyDescent="0.25">
      <c r="A43" s="182"/>
      <c r="B43" s="179" t="s">
        <v>134</v>
      </c>
      <c r="C43" s="183" t="s">
        <v>140</v>
      </c>
      <c r="D43" s="179" t="s">
        <v>141</v>
      </c>
      <c r="E43" s="179" t="s">
        <v>142</v>
      </c>
      <c r="F43" s="180">
        <v>2.9000000000000004</v>
      </c>
      <c r="G43" s="181">
        <v>0</v>
      </c>
      <c r="H43" s="181">
        <v>0</v>
      </c>
      <c r="I43" s="181">
        <f>ROUND(F43*(G43+H43),2)</f>
        <v>0</v>
      </c>
      <c r="J43" s="179">
        <f>ROUND(F43*(N43),2)</f>
        <v>0</v>
      </c>
      <c r="K43" s="1">
        <f>ROUND(F43*(O43),2)</f>
        <v>0</v>
      </c>
      <c r="L43" s="1">
        <f>ROUND(F43*(G43),2)</f>
        <v>0</v>
      </c>
      <c r="M43" s="1">
        <f>ROUND(F43*(H43),2)</f>
        <v>0</v>
      </c>
      <c r="N43" s="1">
        <v>0</v>
      </c>
      <c r="O43" s="1"/>
      <c r="P43" s="174"/>
      <c r="Q43" s="174"/>
      <c r="R43" s="174"/>
      <c r="S43" s="161"/>
      <c r="V43" s="178"/>
      <c r="Z43">
        <v>0</v>
      </c>
    </row>
    <row r="44" spans="1:26" x14ac:dyDescent="0.25">
      <c r="A44" s="161"/>
      <c r="B44" s="161"/>
      <c r="C44" s="161"/>
      <c r="D44" s="161" t="s">
        <v>76</v>
      </c>
      <c r="E44" s="161"/>
      <c r="F44" s="178"/>
      <c r="G44" s="164">
        <f>ROUND((SUM(L38:L43))/1,2)</f>
        <v>0</v>
      </c>
      <c r="H44" s="164">
        <f>ROUND((SUM(M38:M43))/1,2)</f>
        <v>0</v>
      </c>
      <c r="I44" s="164">
        <f>ROUND((SUM(I38:I43))/1,2)</f>
        <v>0</v>
      </c>
      <c r="J44" s="161"/>
      <c r="K44" s="161"/>
      <c r="L44" s="161">
        <f>ROUND((SUM(L38:L43))/1,2)</f>
        <v>0</v>
      </c>
      <c r="M44" s="161">
        <f>ROUND((SUM(M38:M43))/1,2)</f>
        <v>0</v>
      </c>
      <c r="N44" s="161"/>
      <c r="O44" s="161"/>
      <c r="P44" s="184"/>
      <c r="Q44" s="161"/>
      <c r="R44" s="161"/>
      <c r="S44" s="184">
        <f>ROUND((SUM(S38:S43))/1,2)</f>
        <v>0.01</v>
      </c>
      <c r="T44" s="158"/>
      <c r="U44" s="158"/>
      <c r="V44" s="2">
        <f>ROUND((SUM(V38:V43))/1,2)</f>
        <v>0.04</v>
      </c>
      <c r="W44" s="158"/>
      <c r="X44" s="158"/>
      <c r="Y44" s="158"/>
      <c r="Z44" s="158"/>
    </row>
    <row r="45" spans="1:26" x14ac:dyDescent="0.25">
      <c r="A45" s="1"/>
      <c r="B45" s="1"/>
      <c r="C45" s="1"/>
      <c r="D45" s="1"/>
      <c r="E45" s="1"/>
      <c r="F45" s="174"/>
      <c r="G45" s="154"/>
      <c r="H45" s="154"/>
      <c r="I45" s="154"/>
      <c r="J45" s="1"/>
      <c r="K45" s="1"/>
      <c r="L45" s="1"/>
      <c r="M45" s="1"/>
      <c r="N45" s="1"/>
      <c r="O45" s="1"/>
      <c r="P45" s="1"/>
      <c r="Q45" s="1"/>
      <c r="R45" s="1"/>
      <c r="S45" s="1"/>
      <c r="V45" s="1"/>
    </row>
    <row r="46" spans="1:26" x14ac:dyDescent="0.25">
      <c r="A46" s="161"/>
      <c r="B46" s="161"/>
      <c r="C46" s="161"/>
      <c r="D46" s="161" t="s">
        <v>77</v>
      </c>
      <c r="E46" s="161"/>
      <c r="F46" s="178"/>
      <c r="G46" s="162"/>
      <c r="H46" s="162"/>
      <c r="I46" s="162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58"/>
      <c r="U46" s="158"/>
      <c r="V46" s="161"/>
      <c r="W46" s="158"/>
      <c r="X46" s="158"/>
      <c r="Y46" s="158"/>
      <c r="Z46" s="158"/>
    </row>
    <row r="47" spans="1:26" ht="24.95" customHeight="1" x14ac:dyDescent="0.25">
      <c r="A47" s="182"/>
      <c r="B47" s="179" t="s">
        <v>143</v>
      </c>
      <c r="C47" s="183" t="s">
        <v>144</v>
      </c>
      <c r="D47" s="179" t="s">
        <v>187</v>
      </c>
      <c r="E47" s="179" t="s">
        <v>101</v>
      </c>
      <c r="F47" s="180">
        <v>17.86</v>
      </c>
      <c r="G47" s="181">
        <v>0</v>
      </c>
      <c r="H47" s="181">
        <v>0</v>
      </c>
      <c r="I47" s="181">
        <f>ROUND(F47*(G47+H47),2)</f>
        <v>0</v>
      </c>
      <c r="J47" s="179">
        <f>ROUND(F47*(N47),2)</f>
        <v>0</v>
      </c>
      <c r="K47" s="1">
        <f>ROUND(F47*(O47),2)</f>
        <v>0</v>
      </c>
      <c r="L47" s="1">
        <f>ROUND(F47*(G47),2)</f>
        <v>0</v>
      </c>
      <c r="M47" s="1">
        <f>ROUND(F47*(H47),2)</f>
        <v>0</v>
      </c>
      <c r="N47" s="1">
        <v>0</v>
      </c>
      <c r="O47" s="1"/>
      <c r="P47" s="178">
        <v>1.6000000000000001E-4</v>
      </c>
      <c r="Q47" s="174"/>
      <c r="R47" s="174">
        <v>1.6000000000000001E-4</v>
      </c>
      <c r="S47" s="161">
        <f>ROUND(F47*(P47),3)</f>
        <v>3.0000000000000001E-3</v>
      </c>
      <c r="V47" s="178"/>
      <c r="Z47">
        <v>0</v>
      </c>
    </row>
    <row r="48" spans="1:26" ht="24.95" customHeight="1" x14ac:dyDescent="0.25">
      <c r="A48" s="182"/>
      <c r="B48" s="179" t="s">
        <v>146</v>
      </c>
      <c r="C48" s="183" t="s">
        <v>147</v>
      </c>
      <c r="D48" s="179" t="s">
        <v>174</v>
      </c>
      <c r="E48" s="179" t="s">
        <v>101</v>
      </c>
      <c r="F48" s="180">
        <v>17.86</v>
      </c>
      <c r="G48" s="181">
        <v>0</v>
      </c>
      <c r="H48" s="181">
        <v>0</v>
      </c>
      <c r="I48" s="181">
        <f>ROUND(F48*(G48+H48),2)</f>
        <v>0</v>
      </c>
      <c r="J48" s="179">
        <f>ROUND(F48*(N48),2)</f>
        <v>0</v>
      </c>
      <c r="K48" s="1">
        <f>ROUND(F48*(O48),2)</f>
        <v>0</v>
      </c>
      <c r="L48" s="1">
        <f>ROUND(F48*(G48),2)</f>
        <v>0</v>
      </c>
      <c r="M48" s="1">
        <f>ROUND(F48*(H48),2)</f>
        <v>0</v>
      </c>
      <c r="N48" s="1">
        <v>0</v>
      </c>
      <c r="O48" s="1"/>
      <c r="P48" s="174"/>
      <c r="Q48" s="174"/>
      <c r="R48" s="174"/>
      <c r="S48" s="161"/>
      <c r="V48" s="178"/>
      <c r="Z48">
        <v>0</v>
      </c>
    </row>
    <row r="49" spans="1:26" ht="24.95" customHeight="1" x14ac:dyDescent="0.25">
      <c r="A49" s="182"/>
      <c r="B49" s="179" t="s">
        <v>188</v>
      </c>
      <c r="C49" s="183" t="s">
        <v>189</v>
      </c>
      <c r="D49" s="179" t="s">
        <v>190</v>
      </c>
      <c r="E49" s="179" t="s">
        <v>101</v>
      </c>
      <c r="F49" s="180">
        <v>34</v>
      </c>
      <c r="G49" s="181">
        <v>0</v>
      </c>
      <c r="H49" s="181">
        <v>0</v>
      </c>
      <c r="I49" s="181">
        <f>ROUND(F49*(G49+H49),2)</f>
        <v>0</v>
      </c>
      <c r="J49" s="179">
        <f>ROUND(F49*(N49),2)</f>
        <v>0</v>
      </c>
      <c r="K49" s="1">
        <f>ROUND(F49*(O49),2)</f>
        <v>0</v>
      </c>
      <c r="L49" s="1">
        <f>ROUND(F49*(G49),2)</f>
        <v>0</v>
      </c>
      <c r="M49" s="1">
        <f>ROUND(F49*(H49),2)</f>
        <v>0</v>
      </c>
      <c r="N49" s="1">
        <v>0</v>
      </c>
      <c r="O49" s="1"/>
      <c r="P49" s="178">
        <v>5.9000000000000003E-4</v>
      </c>
      <c r="Q49" s="174"/>
      <c r="R49" s="174">
        <v>5.9000000000000003E-4</v>
      </c>
      <c r="S49" s="161">
        <f>ROUND(F49*(P49),3)</f>
        <v>0.02</v>
      </c>
      <c r="V49" s="178"/>
      <c r="Z49">
        <v>0</v>
      </c>
    </row>
    <row r="50" spans="1:26" ht="24.95" customHeight="1" x14ac:dyDescent="0.25">
      <c r="A50" s="182"/>
      <c r="B50" s="179" t="s">
        <v>188</v>
      </c>
      <c r="C50" s="183" t="s">
        <v>191</v>
      </c>
      <c r="D50" s="179" t="s">
        <v>192</v>
      </c>
      <c r="E50" s="179" t="s">
        <v>101</v>
      </c>
      <c r="F50" s="180">
        <v>34</v>
      </c>
      <c r="G50" s="181">
        <v>0</v>
      </c>
      <c r="H50" s="181">
        <v>0</v>
      </c>
      <c r="I50" s="181">
        <f>ROUND(F50*(G50+H50),2)</f>
        <v>0</v>
      </c>
      <c r="J50" s="179">
        <f>ROUND(F50*(N50),2)</f>
        <v>0</v>
      </c>
      <c r="K50" s="1">
        <f>ROUND(F50*(O50),2)</f>
        <v>0</v>
      </c>
      <c r="L50" s="1">
        <f>ROUND(F50*(G50),2)</f>
        <v>0</v>
      </c>
      <c r="M50" s="1">
        <f>ROUND(F50*(H50),2)</f>
        <v>0</v>
      </c>
      <c r="N50" s="1">
        <v>0</v>
      </c>
      <c r="O50" s="1"/>
      <c r="P50" s="178">
        <v>5.9999999999999995E-4</v>
      </c>
      <c r="Q50" s="174"/>
      <c r="R50" s="174">
        <v>5.9999999999999995E-4</v>
      </c>
      <c r="S50" s="161">
        <f>ROUND(F50*(P50),3)</f>
        <v>0.02</v>
      </c>
      <c r="V50" s="178"/>
      <c r="Z50">
        <v>0</v>
      </c>
    </row>
    <row r="51" spans="1:26" x14ac:dyDescent="0.25">
      <c r="A51" s="161"/>
      <c r="B51" s="161"/>
      <c r="C51" s="161"/>
      <c r="D51" s="161" t="s">
        <v>77</v>
      </c>
      <c r="E51" s="161"/>
      <c r="F51" s="178"/>
      <c r="G51" s="164">
        <f>ROUND((SUM(L46:L50))/1,2)</f>
        <v>0</v>
      </c>
      <c r="H51" s="164">
        <f>ROUND((SUM(M46:M50))/1,2)</f>
        <v>0</v>
      </c>
      <c r="I51" s="164">
        <f>ROUND((SUM(I46:I50))/1,2)</f>
        <v>0</v>
      </c>
      <c r="J51" s="161"/>
      <c r="K51" s="161"/>
      <c r="L51" s="161">
        <f>ROUND((SUM(L46:L50))/1,2)</f>
        <v>0</v>
      </c>
      <c r="M51" s="161">
        <f>ROUND((SUM(M46:M50))/1,2)</f>
        <v>0</v>
      </c>
      <c r="N51" s="161"/>
      <c r="O51" s="161"/>
      <c r="P51" s="184"/>
      <c r="Q51" s="161"/>
      <c r="R51" s="161"/>
      <c r="S51" s="184">
        <f>ROUND((SUM(S46:S50))/1,2)</f>
        <v>0.04</v>
      </c>
      <c r="T51" s="158"/>
      <c r="U51" s="158"/>
      <c r="V51" s="2">
        <f>ROUND((SUM(V46:V50))/1,2)</f>
        <v>0</v>
      </c>
      <c r="W51" s="158"/>
      <c r="X51" s="158"/>
      <c r="Y51" s="158"/>
      <c r="Z51" s="158"/>
    </row>
    <row r="52" spans="1:26" x14ac:dyDescent="0.25">
      <c r="A52" s="1"/>
      <c r="B52" s="1"/>
      <c r="C52" s="1"/>
      <c r="D52" s="1"/>
      <c r="E52" s="1"/>
      <c r="F52" s="174"/>
      <c r="G52" s="154"/>
      <c r="H52" s="154"/>
      <c r="I52" s="154"/>
      <c r="J52" s="1"/>
      <c r="K52" s="1"/>
      <c r="L52" s="1"/>
      <c r="M52" s="1"/>
      <c r="N52" s="1"/>
      <c r="O52" s="1"/>
      <c r="P52" s="1"/>
      <c r="Q52" s="1"/>
      <c r="R52" s="1"/>
      <c r="S52" s="1"/>
      <c r="V52" s="1"/>
    </row>
    <row r="53" spans="1:26" x14ac:dyDescent="0.25">
      <c r="A53" s="161"/>
      <c r="B53" s="161"/>
      <c r="C53" s="161"/>
      <c r="D53" s="161" t="s">
        <v>78</v>
      </c>
      <c r="E53" s="161"/>
      <c r="F53" s="178"/>
      <c r="G53" s="162"/>
      <c r="H53" s="162"/>
      <c r="I53" s="162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58"/>
      <c r="U53" s="158"/>
      <c r="V53" s="161"/>
      <c r="W53" s="158"/>
      <c r="X53" s="158"/>
      <c r="Y53" s="158"/>
      <c r="Z53" s="158"/>
    </row>
    <row r="54" spans="1:26" ht="24.95" customHeight="1" x14ac:dyDescent="0.25">
      <c r="A54" s="182"/>
      <c r="B54" s="179" t="s">
        <v>149</v>
      </c>
      <c r="C54" s="183" t="s">
        <v>150</v>
      </c>
      <c r="D54" s="179" t="s">
        <v>151</v>
      </c>
      <c r="E54" s="179" t="s">
        <v>101</v>
      </c>
      <c r="F54" s="180">
        <v>83.23</v>
      </c>
      <c r="G54" s="181">
        <v>0</v>
      </c>
      <c r="H54" s="181">
        <v>0</v>
      </c>
      <c r="I54" s="181">
        <f>ROUND(F54*(G54+H54),2)</f>
        <v>0</v>
      </c>
      <c r="J54" s="179">
        <f>ROUND(F54*(N54),2)</f>
        <v>0</v>
      </c>
      <c r="K54" s="1">
        <f>ROUND(F54*(O54),2)</f>
        <v>0</v>
      </c>
      <c r="L54" s="1">
        <f>ROUND(F54*(G54),2)</f>
        <v>0</v>
      </c>
      <c r="M54" s="1">
        <f>ROUND(F54*(H54),2)</f>
        <v>0</v>
      </c>
      <c r="N54" s="1">
        <v>0</v>
      </c>
      <c r="O54" s="1"/>
      <c r="P54" s="178">
        <v>1E-4</v>
      </c>
      <c r="Q54" s="174"/>
      <c r="R54" s="174">
        <v>1E-4</v>
      </c>
      <c r="S54" s="161">
        <f>ROUND(F54*(P54),3)</f>
        <v>8.0000000000000002E-3</v>
      </c>
      <c r="V54" s="178"/>
      <c r="Z54">
        <v>0</v>
      </c>
    </row>
    <row r="55" spans="1:26" ht="24.95" customHeight="1" x14ac:dyDescent="0.25">
      <c r="A55" s="182"/>
      <c r="B55" s="179">
        <v>784</v>
      </c>
      <c r="C55" s="183" t="s">
        <v>152</v>
      </c>
      <c r="D55" s="179" t="s">
        <v>153</v>
      </c>
      <c r="E55" s="179" t="s">
        <v>101</v>
      </c>
      <c r="F55" s="180">
        <v>83.23</v>
      </c>
      <c r="G55" s="181">
        <v>0</v>
      </c>
      <c r="H55" s="181">
        <v>0</v>
      </c>
      <c r="I55" s="181">
        <f>ROUND(F55*(G55+H55),2)</f>
        <v>0</v>
      </c>
      <c r="J55" s="179">
        <f>ROUND(F55*(N55),2)</f>
        <v>0</v>
      </c>
      <c r="K55" s="1">
        <f>ROUND(F55*(O55),2)</f>
        <v>0</v>
      </c>
      <c r="L55" s="1">
        <f>ROUND(F55*(G55),2)</f>
        <v>0</v>
      </c>
      <c r="M55" s="1">
        <f>ROUND(F55*(H55),2)</f>
        <v>0</v>
      </c>
      <c r="N55" s="1">
        <v>0</v>
      </c>
      <c r="O55" s="1"/>
      <c r="P55" s="174"/>
      <c r="Q55" s="174"/>
      <c r="R55" s="174"/>
      <c r="S55" s="161"/>
      <c r="V55" s="178"/>
      <c r="Z55">
        <v>0</v>
      </c>
    </row>
    <row r="56" spans="1:26" x14ac:dyDescent="0.25">
      <c r="A56" s="161"/>
      <c r="B56" s="161"/>
      <c r="C56" s="161"/>
      <c r="D56" s="161" t="s">
        <v>78</v>
      </c>
      <c r="E56" s="161"/>
      <c r="F56" s="178"/>
      <c r="G56" s="164">
        <f>ROUND((SUM(L53:L55))/1,2)</f>
        <v>0</v>
      </c>
      <c r="H56" s="164">
        <f>ROUND((SUM(M53:M55))/1,2)</f>
        <v>0</v>
      </c>
      <c r="I56" s="164">
        <f>ROUND((SUM(I53:I55))/1,2)</f>
        <v>0</v>
      </c>
      <c r="J56" s="161"/>
      <c r="K56" s="161"/>
      <c r="L56" s="161">
        <f>ROUND((SUM(L53:L55))/1,2)</f>
        <v>0</v>
      </c>
      <c r="M56" s="161">
        <f>ROUND((SUM(M53:M55))/1,2)</f>
        <v>0</v>
      </c>
      <c r="N56" s="161"/>
      <c r="O56" s="161"/>
      <c r="P56" s="184"/>
      <c r="Q56" s="1"/>
      <c r="R56" s="1"/>
      <c r="S56" s="184">
        <f>ROUND((SUM(S53:S55))/1,2)</f>
        <v>0.01</v>
      </c>
      <c r="T56" s="185"/>
      <c r="U56" s="185"/>
      <c r="V56" s="2">
        <f>ROUND((SUM(V53:V55))/1,2)</f>
        <v>0</v>
      </c>
    </row>
    <row r="57" spans="1:26" x14ac:dyDescent="0.25">
      <c r="A57" s="1"/>
      <c r="B57" s="1"/>
      <c r="C57" s="1"/>
      <c r="D57" s="1"/>
      <c r="E57" s="1"/>
      <c r="F57" s="174"/>
      <c r="G57" s="154"/>
      <c r="H57" s="154"/>
      <c r="I57" s="154"/>
      <c r="J57" s="1"/>
      <c r="K57" s="1"/>
      <c r="L57" s="1"/>
      <c r="M57" s="1"/>
      <c r="N57" s="1"/>
      <c r="O57" s="1"/>
      <c r="P57" s="1"/>
      <c r="Q57" s="1"/>
      <c r="R57" s="1"/>
      <c r="S57" s="1"/>
      <c r="V57" s="1"/>
    </row>
    <row r="58" spans="1:26" x14ac:dyDescent="0.25">
      <c r="A58" s="161"/>
      <c r="B58" s="161"/>
      <c r="C58" s="161"/>
      <c r="D58" s="2" t="s">
        <v>74</v>
      </c>
      <c r="E58" s="161"/>
      <c r="F58" s="178"/>
      <c r="G58" s="164">
        <f>ROUND((SUM(L33:L57))/2,2)</f>
        <v>0</v>
      </c>
      <c r="H58" s="164">
        <f>ROUND((SUM(M33:M57))/2,2)</f>
        <v>0</v>
      </c>
      <c r="I58" s="164">
        <f>ROUND((SUM(I33:I57))/2,2)</f>
        <v>0</v>
      </c>
      <c r="J58" s="161"/>
      <c r="K58" s="161"/>
      <c r="L58" s="161">
        <f>ROUND((SUM(L33:L57))/2,2)</f>
        <v>0</v>
      </c>
      <c r="M58" s="161">
        <f>ROUND((SUM(M33:M57))/2,2)</f>
        <v>0</v>
      </c>
      <c r="N58" s="161"/>
      <c r="O58" s="161"/>
      <c r="P58" s="184"/>
      <c r="Q58" s="1"/>
      <c r="R58" s="1"/>
      <c r="S58" s="184"/>
      <c r="V58" s="2"/>
    </row>
    <row r="59" spans="1:26" x14ac:dyDescent="0.25">
      <c r="A59" s="186"/>
      <c r="B59" s="186"/>
      <c r="C59" s="186"/>
      <c r="D59" s="186" t="s">
        <v>79</v>
      </c>
      <c r="E59" s="186"/>
      <c r="F59" s="187"/>
      <c r="G59" s="188">
        <f>ROUND((SUM(L9:L58))/3,2)</f>
        <v>0</v>
      </c>
      <c r="H59" s="188">
        <f>ROUND((SUM(M9:M58))/3,2)</f>
        <v>0</v>
      </c>
      <c r="I59" s="188">
        <f>ROUND((SUM(I9:I58))/3,2)</f>
        <v>0</v>
      </c>
      <c r="J59" s="186"/>
      <c r="K59" s="186">
        <f>ROUND((SUM(K9:K58))/3,2)</f>
        <v>0</v>
      </c>
      <c r="L59" s="186">
        <f>ROUND((SUM(L9:L58))/3,2)</f>
        <v>0</v>
      </c>
      <c r="M59" s="186">
        <f>ROUND((SUM(M9:M58))/3,2)</f>
        <v>0</v>
      </c>
      <c r="N59" s="186"/>
      <c r="O59" s="186"/>
      <c r="P59" s="187"/>
      <c r="Q59" s="186"/>
      <c r="R59" s="186"/>
      <c r="S59" s="187"/>
      <c r="T59" s="189"/>
      <c r="U59" s="189"/>
      <c r="V59" s="186"/>
      <c r="Z59">
        <f>(SUM(Z9:Z58))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r:id="rId1"/>
  <headerFooter>
    <oddHeader>&amp;C&amp;B&amp; Rozpočet Modernizácia šatní žiakov,Zimný štadion,Spišská Nová Ves / šatňa č. 3 + umyváreň  m. č. 104</oddHeader>
    <oddFooter>&amp;RStrana &amp;P z &amp;N    &amp;L&amp;7Spracované systémom Systematic® Kalkulus, tel.: 051 77 10 585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3"/>
      <c r="C1" s="13"/>
      <c r="D1" s="13"/>
      <c r="E1" s="13"/>
      <c r="F1" s="14" t="s">
        <v>17</v>
      </c>
      <c r="G1" s="13"/>
      <c r="H1" s="13"/>
      <c r="I1" s="13"/>
      <c r="J1" s="13"/>
      <c r="W1">
        <v>30.126000000000001</v>
      </c>
    </row>
    <row r="2" spans="1:23" ht="18" customHeight="1" thickTop="1" x14ac:dyDescent="0.25">
      <c r="A2" s="12"/>
      <c r="B2" s="38" t="s">
        <v>1</v>
      </c>
      <c r="C2" s="39"/>
      <c r="D2" s="39"/>
      <c r="E2" s="39"/>
      <c r="F2" s="39"/>
      <c r="G2" s="39"/>
      <c r="H2" s="39"/>
      <c r="I2" s="39"/>
      <c r="J2" s="40"/>
    </row>
    <row r="3" spans="1:23" ht="18" customHeight="1" x14ac:dyDescent="0.25">
      <c r="A3" s="12"/>
      <c r="B3" s="35" t="s">
        <v>193</v>
      </c>
      <c r="C3" s="36"/>
      <c r="D3" s="37"/>
      <c r="E3" s="37"/>
      <c r="F3" s="37"/>
      <c r="G3" s="17"/>
      <c r="H3" s="17"/>
      <c r="I3" s="41" t="s">
        <v>18</v>
      </c>
      <c r="J3" s="31"/>
    </row>
    <row r="4" spans="1:23" ht="18" customHeight="1" x14ac:dyDescent="0.25">
      <c r="A4" s="12"/>
      <c r="B4" s="23"/>
      <c r="C4" s="20"/>
      <c r="D4" s="17"/>
      <c r="E4" s="17"/>
      <c r="F4" s="17"/>
      <c r="G4" s="17"/>
      <c r="H4" s="17"/>
      <c r="I4" s="41" t="s">
        <v>20</v>
      </c>
      <c r="J4" s="31"/>
    </row>
    <row r="5" spans="1:23" ht="18" customHeight="1" thickBot="1" x14ac:dyDescent="0.3">
      <c r="A5" s="12"/>
      <c r="B5" s="42" t="s">
        <v>21</v>
      </c>
      <c r="C5" s="20"/>
      <c r="D5" s="17"/>
      <c r="E5" s="17"/>
      <c r="F5" s="43" t="s">
        <v>22</v>
      </c>
      <c r="G5" s="17"/>
      <c r="H5" s="17"/>
      <c r="I5" s="41" t="s">
        <v>23</v>
      </c>
      <c r="J5" s="44" t="s">
        <v>24</v>
      </c>
    </row>
    <row r="6" spans="1:23" ht="20.100000000000001" customHeight="1" thickTop="1" x14ac:dyDescent="0.25">
      <c r="A6" s="12"/>
      <c r="B6" s="57" t="s">
        <v>25</v>
      </c>
      <c r="C6" s="53"/>
      <c r="D6" s="53"/>
      <c r="E6" s="53"/>
      <c r="F6" s="53"/>
      <c r="G6" s="53"/>
      <c r="H6" s="53"/>
      <c r="I6" s="53"/>
      <c r="J6" s="54"/>
    </row>
    <row r="7" spans="1:23" ht="18" customHeight="1" x14ac:dyDescent="0.25">
      <c r="A7" s="12"/>
      <c r="B7" s="59" t="s">
        <v>28</v>
      </c>
      <c r="C7" s="46"/>
      <c r="D7" s="18"/>
      <c r="E7" s="18"/>
      <c r="F7" s="18"/>
      <c r="G7" s="60" t="s">
        <v>29</v>
      </c>
      <c r="H7" s="18"/>
      <c r="I7" s="29"/>
      <c r="J7" s="47"/>
    </row>
    <row r="8" spans="1:23" ht="20.100000000000001" customHeight="1" x14ac:dyDescent="0.25">
      <c r="A8" s="12"/>
      <c r="B8" s="58" t="s">
        <v>26</v>
      </c>
      <c r="C8" s="55"/>
      <c r="D8" s="55"/>
      <c r="E8" s="55"/>
      <c r="F8" s="55"/>
      <c r="G8" s="55"/>
      <c r="H8" s="55"/>
      <c r="I8" s="55"/>
      <c r="J8" s="56"/>
    </row>
    <row r="9" spans="1:23" ht="18" customHeight="1" x14ac:dyDescent="0.25">
      <c r="A9" s="12"/>
      <c r="B9" s="42" t="s">
        <v>28</v>
      </c>
      <c r="C9" s="20"/>
      <c r="D9" s="17"/>
      <c r="E9" s="17"/>
      <c r="F9" s="17"/>
      <c r="G9" s="43" t="s">
        <v>29</v>
      </c>
      <c r="H9" s="17"/>
      <c r="I9" s="28"/>
      <c r="J9" s="31"/>
    </row>
    <row r="10" spans="1:23" ht="20.100000000000001" customHeight="1" x14ac:dyDescent="0.25">
      <c r="A10" s="12"/>
      <c r="B10" s="58" t="s">
        <v>27</v>
      </c>
      <c r="C10" s="55"/>
      <c r="D10" s="55"/>
      <c r="E10" s="55"/>
      <c r="F10" s="55"/>
      <c r="G10" s="55"/>
      <c r="H10" s="55"/>
      <c r="I10" s="55"/>
      <c r="J10" s="56"/>
    </row>
    <row r="11" spans="1:23" ht="18" customHeight="1" thickBot="1" x14ac:dyDescent="0.3">
      <c r="A11" s="12"/>
      <c r="B11" s="42" t="s">
        <v>30</v>
      </c>
      <c r="C11" s="20"/>
      <c r="D11" s="17"/>
      <c r="E11" s="17"/>
      <c r="F11" s="17"/>
      <c r="G11" s="43" t="s">
        <v>31</v>
      </c>
      <c r="H11" s="17"/>
      <c r="I11" s="28"/>
      <c r="J11" s="31"/>
    </row>
    <row r="12" spans="1:23" ht="18" customHeight="1" thickTop="1" x14ac:dyDescent="0.25">
      <c r="A12" s="12"/>
      <c r="B12" s="48"/>
      <c r="C12" s="49"/>
      <c r="D12" s="50"/>
      <c r="E12" s="50"/>
      <c r="F12" s="50"/>
      <c r="G12" s="50"/>
      <c r="H12" s="50"/>
      <c r="I12" s="51"/>
      <c r="J12" s="52"/>
    </row>
    <row r="13" spans="1:23" ht="18" customHeight="1" x14ac:dyDescent="0.25">
      <c r="A13" s="12"/>
      <c r="B13" s="45"/>
      <c r="C13" s="46"/>
      <c r="D13" s="18"/>
      <c r="E13" s="18"/>
      <c r="F13" s="18"/>
      <c r="G13" s="18"/>
      <c r="H13" s="18"/>
      <c r="I13" s="29"/>
      <c r="J13" s="47"/>
    </row>
    <row r="14" spans="1:23" ht="18" customHeight="1" thickBot="1" x14ac:dyDescent="0.3">
      <c r="A14" s="12"/>
      <c r="B14" s="23"/>
      <c r="C14" s="20"/>
      <c r="D14" s="17"/>
      <c r="E14" s="17"/>
      <c r="F14" s="17"/>
      <c r="G14" s="17"/>
      <c r="H14" s="17"/>
      <c r="I14" s="28"/>
      <c r="J14" s="31"/>
    </row>
    <row r="15" spans="1:23" ht="18" customHeight="1" thickTop="1" x14ac:dyDescent="0.25">
      <c r="A15" s="12"/>
      <c r="B15" s="93" t="s">
        <v>32</v>
      </c>
      <c r="C15" s="94" t="s">
        <v>6</v>
      </c>
      <c r="D15" s="94" t="s">
        <v>59</v>
      </c>
      <c r="E15" s="95" t="s">
        <v>60</v>
      </c>
      <c r="F15" s="108" t="s">
        <v>61</v>
      </c>
      <c r="G15" s="61" t="s">
        <v>37</v>
      </c>
      <c r="H15" s="64" t="s">
        <v>38</v>
      </c>
      <c r="I15" s="27"/>
      <c r="J15" s="52"/>
    </row>
    <row r="16" spans="1:23" ht="18" customHeight="1" x14ac:dyDescent="0.25">
      <c r="A16" s="12"/>
      <c r="B16" s="96">
        <v>1</v>
      </c>
      <c r="C16" s="97" t="s">
        <v>33</v>
      </c>
      <c r="D16" s="98">
        <f>'Rekap 21928'!B14</f>
        <v>0</v>
      </c>
      <c r="E16" s="99">
        <f>'Rekap 21928'!C14</f>
        <v>0</v>
      </c>
      <c r="F16" s="109">
        <f>'Rekap 21928'!D14</f>
        <v>0</v>
      </c>
      <c r="G16" s="62">
        <v>6</v>
      </c>
      <c r="H16" s="118" t="s">
        <v>39</v>
      </c>
      <c r="I16" s="129"/>
      <c r="J16" s="121">
        <v>0</v>
      </c>
    </row>
    <row r="17" spans="1:26" ht="18" customHeight="1" x14ac:dyDescent="0.25">
      <c r="A17" s="12"/>
      <c r="B17" s="69">
        <v>2</v>
      </c>
      <c r="C17" s="73" t="s">
        <v>34</v>
      </c>
      <c r="D17" s="80">
        <f>'Rekap 21928'!B22</f>
        <v>0</v>
      </c>
      <c r="E17" s="78">
        <f>'Rekap 21928'!C22</f>
        <v>0</v>
      </c>
      <c r="F17" s="83">
        <f>'Rekap 21928'!D22</f>
        <v>0</v>
      </c>
      <c r="G17" s="63">
        <v>7</v>
      </c>
      <c r="H17" s="119" t="s">
        <v>40</v>
      </c>
      <c r="I17" s="129"/>
      <c r="J17" s="122">
        <f>'SO 21928'!Z62</f>
        <v>0</v>
      </c>
    </row>
    <row r="18" spans="1:26" ht="18" customHeight="1" x14ac:dyDescent="0.25">
      <c r="A18" s="12"/>
      <c r="B18" s="70">
        <v>3</v>
      </c>
      <c r="C18" s="74" t="s">
        <v>35</v>
      </c>
      <c r="D18" s="81"/>
      <c r="E18" s="79"/>
      <c r="F18" s="84"/>
      <c r="G18" s="63">
        <v>8</v>
      </c>
      <c r="H18" s="119" t="s">
        <v>41</v>
      </c>
      <c r="I18" s="129"/>
      <c r="J18" s="122">
        <v>0</v>
      </c>
    </row>
    <row r="19" spans="1:26" ht="18" customHeight="1" x14ac:dyDescent="0.25">
      <c r="A19" s="12"/>
      <c r="B19" s="70">
        <v>4</v>
      </c>
      <c r="C19" s="75"/>
      <c r="D19" s="81"/>
      <c r="E19" s="79"/>
      <c r="F19" s="84"/>
      <c r="G19" s="63">
        <v>9</v>
      </c>
      <c r="H19" s="127"/>
      <c r="I19" s="129"/>
      <c r="J19" s="128"/>
    </row>
    <row r="20" spans="1:26" ht="18" customHeight="1" thickBot="1" x14ac:dyDescent="0.3">
      <c r="A20" s="12"/>
      <c r="B20" s="70">
        <v>5</v>
      </c>
      <c r="C20" s="76" t="s">
        <v>36</v>
      </c>
      <c r="D20" s="82"/>
      <c r="E20" s="103"/>
      <c r="F20" s="110">
        <f>SUM(F16:F19)</f>
        <v>0</v>
      </c>
      <c r="G20" s="63">
        <v>10</v>
      </c>
      <c r="H20" s="119" t="s">
        <v>36</v>
      </c>
      <c r="I20" s="131"/>
      <c r="J20" s="102">
        <f>SUM(J16:J19)</f>
        <v>0</v>
      </c>
    </row>
    <row r="21" spans="1:26" ht="18" customHeight="1" thickTop="1" x14ac:dyDescent="0.25">
      <c r="A21" s="12"/>
      <c r="B21" s="67" t="s">
        <v>49</v>
      </c>
      <c r="C21" s="71" t="s">
        <v>7</v>
      </c>
      <c r="D21" s="77"/>
      <c r="E21" s="19"/>
      <c r="F21" s="101"/>
      <c r="G21" s="67" t="s">
        <v>55</v>
      </c>
      <c r="H21" s="64" t="s">
        <v>7</v>
      </c>
      <c r="I21" s="29"/>
      <c r="J21" s="132"/>
    </row>
    <row r="22" spans="1:26" ht="18" customHeight="1" x14ac:dyDescent="0.25">
      <c r="A22" s="12"/>
      <c r="B22" s="62">
        <v>11</v>
      </c>
      <c r="C22" s="65" t="s">
        <v>50</v>
      </c>
      <c r="D22" s="89"/>
      <c r="E22" s="91" t="s">
        <v>53</v>
      </c>
      <c r="F22" s="83">
        <f>((F16*U22*0)+(F17*V22*0)+(F18*W22*0))/100</f>
        <v>0</v>
      </c>
      <c r="G22" s="62">
        <v>16</v>
      </c>
      <c r="H22" s="118" t="s">
        <v>56</v>
      </c>
      <c r="I22" s="130" t="s">
        <v>53</v>
      </c>
      <c r="J22" s="12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2"/>
      <c r="B23" s="63">
        <v>12</v>
      </c>
      <c r="C23" s="66" t="s">
        <v>51</v>
      </c>
      <c r="D23" s="68"/>
      <c r="E23" s="91" t="s">
        <v>54</v>
      </c>
      <c r="F23" s="84">
        <f>((F16*U23*0)+(F17*V23*0)+(F18*W23*0))/100</f>
        <v>0</v>
      </c>
      <c r="G23" s="63">
        <v>17</v>
      </c>
      <c r="H23" s="119" t="s">
        <v>57</v>
      </c>
      <c r="I23" s="130" t="s">
        <v>53</v>
      </c>
      <c r="J23" s="12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2"/>
      <c r="B24" s="63">
        <v>13</v>
      </c>
      <c r="C24" s="66" t="s">
        <v>52</v>
      </c>
      <c r="D24" s="68"/>
      <c r="E24" s="91" t="s">
        <v>53</v>
      </c>
      <c r="F24" s="84">
        <f>((F16*U24*0)+(F17*V24*0)+(F18*W24*0))/100</f>
        <v>0</v>
      </c>
      <c r="G24" s="63">
        <v>18</v>
      </c>
      <c r="H24" s="119" t="s">
        <v>58</v>
      </c>
      <c r="I24" s="130" t="s">
        <v>54</v>
      </c>
      <c r="J24" s="12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2"/>
      <c r="B25" s="63">
        <v>14</v>
      </c>
      <c r="C25" s="20"/>
      <c r="D25" s="68"/>
      <c r="E25" s="92"/>
      <c r="F25" s="90"/>
      <c r="G25" s="63">
        <v>19</v>
      </c>
      <c r="H25" s="127"/>
      <c r="I25" s="129"/>
      <c r="J25" s="128"/>
    </row>
    <row r="26" spans="1:26" ht="18" customHeight="1" thickBot="1" x14ac:dyDescent="0.3">
      <c r="A26" s="12"/>
      <c r="B26" s="63">
        <v>15</v>
      </c>
      <c r="C26" s="66"/>
      <c r="D26" s="68"/>
      <c r="E26" s="68"/>
      <c r="F26" s="111"/>
      <c r="G26" s="63">
        <v>20</v>
      </c>
      <c r="H26" s="119" t="s">
        <v>36</v>
      </c>
      <c r="I26" s="131"/>
      <c r="J26" s="102">
        <f>SUM(J22:J25)+SUM(F22:F25)</f>
        <v>0</v>
      </c>
    </row>
    <row r="27" spans="1:26" ht="18" customHeight="1" thickTop="1" x14ac:dyDescent="0.25">
      <c r="A27" s="12"/>
      <c r="B27" s="104"/>
      <c r="C27" s="143" t="s">
        <v>64</v>
      </c>
      <c r="D27" s="136"/>
      <c r="E27" s="105"/>
      <c r="F27" s="30"/>
      <c r="G27" s="112" t="s">
        <v>42</v>
      </c>
      <c r="H27" s="107" t="s">
        <v>43</v>
      </c>
      <c r="I27" s="29"/>
      <c r="J27" s="32"/>
    </row>
    <row r="28" spans="1:26" ht="18" customHeight="1" x14ac:dyDescent="0.25">
      <c r="A28" s="12"/>
      <c r="B28" s="26"/>
      <c r="C28" s="134"/>
      <c r="D28" s="137"/>
      <c r="E28" s="22"/>
      <c r="F28" s="12"/>
      <c r="G28" s="113">
        <v>21</v>
      </c>
      <c r="H28" s="117" t="s">
        <v>44</v>
      </c>
      <c r="I28" s="124"/>
      <c r="J28" s="100">
        <f>F20+J20+F26+J26</f>
        <v>0</v>
      </c>
    </row>
    <row r="29" spans="1:26" ht="18" customHeight="1" x14ac:dyDescent="0.25">
      <c r="A29" s="12"/>
      <c r="B29" s="85"/>
      <c r="C29" s="135"/>
      <c r="D29" s="138"/>
      <c r="E29" s="22"/>
      <c r="F29" s="12"/>
      <c r="G29" s="62">
        <v>22</v>
      </c>
      <c r="H29" s="118" t="s">
        <v>45</v>
      </c>
      <c r="I29" s="125">
        <f>J28-SUM('SO 21928'!K9:'SO 21928'!K61)</f>
        <v>0</v>
      </c>
      <c r="J29" s="121">
        <f>ROUND(((ROUND(I29,2)*20)*1/100),2)</f>
        <v>0</v>
      </c>
    </row>
    <row r="30" spans="1:26" ht="18" customHeight="1" x14ac:dyDescent="0.25">
      <c r="A30" s="12"/>
      <c r="B30" s="23"/>
      <c r="C30" s="127"/>
      <c r="D30" s="129"/>
      <c r="E30" s="22"/>
      <c r="F30" s="12"/>
      <c r="G30" s="63">
        <v>23</v>
      </c>
      <c r="H30" s="119" t="s">
        <v>46</v>
      </c>
      <c r="I30" s="91">
        <f>SUM('SO 21928'!K9:'SO 21928'!K61)</f>
        <v>0</v>
      </c>
      <c r="J30" s="122">
        <f>ROUND(((ROUND(I30,2)*0)/100),2)</f>
        <v>0</v>
      </c>
    </row>
    <row r="31" spans="1:26" ht="18" customHeight="1" x14ac:dyDescent="0.25">
      <c r="A31" s="12"/>
      <c r="B31" s="24"/>
      <c r="C31" s="139"/>
      <c r="D31" s="140"/>
      <c r="E31" s="22"/>
      <c r="F31" s="12"/>
      <c r="G31" s="113">
        <v>24</v>
      </c>
      <c r="H31" s="117" t="s">
        <v>47</v>
      </c>
      <c r="I31" s="116"/>
      <c r="J31" s="133">
        <f>SUM(J28:J30)</f>
        <v>0</v>
      </c>
    </row>
    <row r="32" spans="1:26" ht="18" customHeight="1" thickBot="1" x14ac:dyDescent="0.3">
      <c r="A32" s="12"/>
      <c r="B32" s="45"/>
      <c r="C32" s="120"/>
      <c r="D32" s="126"/>
      <c r="E32" s="86"/>
      <c r="F32" s="87"/>
      <c r="G32" s="62" t="s">
        <v>48</v>
      </c>
      <c r="H32" s="120"/>
      <c r="I32" s="126"/>
      <c r="J32" s="123"/>
    </row>
    <row r="33" spans="1:10" ht="18" customHeight="1" thickTop="1" x14ac:dyDescent="0.25">
      <c r="A33" s="12"/>
      <c r="B33" s="104"/>
      <c r="C33" s="105"/>
      <c r="D33" s="141" t="s">
        <v>62</v>
      </c>
      <c r="E33" s="16"/>
      <c r="F33" s="106"/>
      <c r="G33" s="114">
        <v>26</v>
      </c>
      <c r="H33" s="142" t="s">
        <v>63</v>
      </c>
      <c r="I33" s="30"/>
      <c r="J33" s="115"/>
    </row>
    <row r="34" spans="1:10" ht="18" customHeight="1" x14ac:dyDescent="0.25">
      <c r="A34" s="12"/>
      <c r="B34" s="25"/>
      <c r="C34" s="21"/>
      <c r="D34" s="15"/>
      <c r="E34" s="15"/>
      <c r="F34" s="15"/>
      <c r="G34" s="15"/>
      <c r="H34" s="15"/>
      <c r="I34" s="30"/>
      <c r="J34" s="33"/>
    </row>
    <row r="35" spans="1:10" ht="18" customHeight="1" x14ac:dyDescent="0.25">
      <c r="A35" s="12"/>
      <c r="B35" s="26"/>
      <c r="C35" s="22"/>
      <c r="D35" s="3"/>
      <c r="E35" s="3"/>
      <c r="F35" s="3"/>
      <c r="G35" s="3"/>
      <c r="H35" s="3"/>
      <c r="I35" s="12"/>
      <c r="J35" s="34"/>
    </row>
    <row r="36" spans="1:10" ht="18" customHeight="1" x14ac:dyDescent="0.25">
      <c r="A36" s="12"/>
      <c r="B36" s="26"/>
      <c r="C36" s="22"/>
      <c r="D36" s="3"/>
      <c r="E36" s="3"/>
      <c r="F36" s="3"/>
      <c r="G36" s="3"/>
      <c r="H36" s="3"/>
      <c r="I36" s="12"/>
      <c r="J36" s="34"/>
    </row>
    <row r="37" spans="1:10" ht="18" customHeight="1" x14ac:dyDescent="0.25">
      <c r="A37" s="12"/>
      <c r="B37" s="26"/>
      <c r="C37" s="22"/>
      <c r="D37" s="3"/>
      <c r="E37" s="3"/>
      <c r="F37" s="3"/>
      <c r="G37" s="3"/>
      <c r="H37" s="3"/>
      <c r="I37" s="12"/>
      <c r="J37" s="34"/>
    </row>
    <row r="38" spans="1:10" ht="18" customHeight="1" x14ac:dyDescent="0.25">
      <c r="A38" s="12"/>
      <c r="B38" s="26"/>
      <c r="C38" s="22"/>
      <c r="D38" s="3"/>
      <c r="E38" s="3"/>
      <c r="F38" s="3"/>
      <c r="G38" s="3"/>
      <c r="H38" s="3"/>
      <c r="I38" s="12"/>
      <c r="J38" s="34"/>
    </row>
    <row r="39" spans="1:10" ht="18" customHeight="1" x14ac:dyDescent="0.25">
      <c r="A39" s="12"/>
      <c r="B39" s="26"/>
      <c r="C39" s="22"/>
      <c r="D39" s="3"/>
      <c r="E39" s="3"/>
      <c r="F39" s="3"/>
      <c r="G39" s="3"/>
      <c r="H39" s="3"/>
      <c r="I39" s="12"/>
      <c r="J39" s="34"/>
    </row>
    <row r="40" spans="1:10" ht="18" customHeight="1" thickBot="1" x14ac:dyDescent="0.3">
      <c r="A40" s="12"/>
      <c r="B40" s="85"/>
      <c r="C40" s="86"/>
      <c r="D40" s="13"/>
      <c r="E40" s="13"/>
      <c r="F40" s="13"/>
      <c r="G40" s="13"/>
      <c r="H40" s="13"/>
      <c r="I40" s="87"/>
      <c r="J40" s="88"/>
    </row>
    <row r="41" spans="1:10" ht="15.75" thickTop="1" x14ac:dyDescent="0.25">
      <c r="A41" s="12"/>
      <c r="B41" s="16"/>
      <c r="C41" s="16"/>
      <c r="D41" s="16"/>
      <c r="E41" s="16"/>
      <c r="F41" s="16"/>
      <c r="G41" s="16"/>
      <c r="H41" s="16"/>
      <c r="I41" s="16"/>
      <c r="J41" s="16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/>
    <col min="27" max="16384" width="9.140625" hidden="1"/>
  </cols>
  <sheetData>
    <row r="1" spans="1:26" ht="20.100000000000001" customHeight="1" x14ac:dyDescent="0.25">
      <c r="A1" s="148" t="s">
        <v>25</v>
      </c>
      <c r="B1" s="146"/>
      <c r="C1" s="146"/>
      <c r="D1" s="147"/>
      <c r="E1" s="149" t="s">
        <v>22</v>
      </c>
      <c r="F1" s="145"/>
      <c r="W1">
        <v>30.126000000000001</v>
      </c>
    </row>
    <row r="2" spans="1:26" ht="20.100000000000001" customHeight="1" x14ac:dyDescent="0.25">
      <c r="A2" s="148" t="s">
        <v>26</v>
      </c>
      <c r="B2" s="146"/>
      <c r="C2" s="146"/>
      <c r="D2" s="147"/>
      <c r="E2" s="149" t="s">
        <v>20</v>
      </c>
      <c r="F2" s="145"/>
    </row>
    <row r="3" spans="1:26" ht="20.100000000000001" customHeight="1" x14ac:dyDescent="0.25">
      <c r="A3" s="148" t="s">
        <v>27</v>
      </c>
      <c r="B3" s="146"/>
      <c r="C3" s="146"/>
      <c r="D3" s="147"/>
      <c r="E3" s="149" t="s">
        <v>68</v>
      </c>
      <c r="F3" s="145"/>
    </row>
    <row r="4" spans="1:26" x14ac:dyDescent="0.25">
      <c r="A4" s="150" t="s">
        <v>1</v>
      </c>
      <c r="B4" s="144"/>
      <c r="C4" s="144"/>
      <c r="D4" s="144"/>
      <c r="E4" s="144"/>
      <c r="F4" s="144"/>
    </row>
    <row r="5" spans="1:26" x14ac:dyDescent="0.25">
      <c r="A5" s="150" t="s">
        <v>193</v>
      </c>
      <c r="B5" s="144"/>
      <c r="C5" s="144"/>
      <c r="D5" s="144"/>
      <c r="E5" s="144"/>
      <c r="F5" s="144"/>
    </row>
    <row r="6" spans="1:26" x14ac:dyDescent="0.25">
      <c r="A6" s="144"/>
      <c r="B6" s="144"/>
      <c r="C6" s="144"/>
      <c r="D6" s="144"/>
      <c r="E6" s="144"/>
      <c r="F6" s="144"/>
    </row>
    <row r="7" spans="1:26" x14ac:dyDescent="0.25">
      <c r="A7" s="144"/>
      <c r="B7" s="144"/>
      <c r="C7" s="144"/>
      <c r="D7" s="144"/>
      <c r="E7" s="144"/>
      <c r="F7" s="144"/>
    </row>
    <row r="8" spans="1:26" x14ac:dyDescent="0.25">
      <c r="A8" s="151" t="s">
        <v>69</v>
      </c>
      <c r="B8" s="144"/>
      <c r="C8" s="144"/>
      <c r="D8" s="144"/>
      <c r="E8" s="144"/>
      <c r="F8" s="144"/>
    </row>
    <row r="9" spans="1:26" x14ac:dyDescent="0.25">
      <c r="A9" s="152" t="s">
        <v>65</v>
      </c>
      <c r="B9" s="152" t="s">
        <v>59</v>
      </c>
      <c r="C9" s="152" t="s">
        <v>60</v>
      </c>
      <c r="D9" s="152" t="s">
        <v>36</v>
      </c>
      <c r="E9" s="152" t="s">
        <v>66</v>
      </c>
      <c r="F9" s="152" t="s">
        <v>67</v>
      </c>
    </row>
    <row r="10" spans="1:26" x14ac:dyDescent="0.25">
      <c r="A10" s="159" t="s">
        <v>70</v>
      </c>
      <c r="B10" s="160"/>
      <c r="C10" s="156"/>
      <c r="D10" s="156"/>
      <c r="E10" s="157"/>
      <c r="F10" s="157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x14ac:dyDescent="0.25">
      <c r="A11" s="161" t="s">
        <v>71</v>
      </c>
      <c r="B11" s="162">
        <f>'SO 21928'!L18</f>
        <v>0</v>
      </c>
      <c r="C11" s="162">
        <f>'SO 21928'!M18</f>
        <v>0</v>
      </c>
      <c r="D11" s="162">
        <f>'SO 21928'!I18</f>
        <v>0</v>
      </c>
      <c r="E11" s="163">
        <f>'SO 21928'!S18</f>
        <v>1.72</v>
      </c>
      <c r="F11" s="163">
        <f>'SO 21928'!V18</f>
        <v>0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x14ac:dyDescent="0.25">
      <c r="A12" s="161" t="s">
        <v>72</v>
      </c>
      <c r="B12" s="162">
        <f>'SO 21928'!L25</f>
        <v>0</v>
      </c>
      <c r="C12" s="162">
        <f>'SO 21928'!M25</f>
        <v>0</v>
      </c>
      <c r="D12" s="162">
        <f>'SO 21928'!I25</f>
        <v>0</v>
      </c>
      <c r="E12" s="163">
        <f>'SO 21928'!S25</f>
        <v>0</v>
      </c>
      <c r="F12" s="163">
        <f>'SO 21928'!V25</f>
        <v>0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x14ac:dyDescent="0.25">
      <c r="A13" s="161" t="s">
        <v>73</v>
      </c>
      <c r="B13" s="162">
        <f>'SO 21928'!L29</f>
        <v>0</v>
      </c>
      <c r="C13" s="162">
        <f>'SO 21928'!M29</f>
        <v>0</v>
      </c>
      <c r="D13" s="162">
        <f>'SO 21928'!I29</f>
        <v>0</v>
      </c>
      <c r="E13" s="163">
        <f>'SO 21928'!S29</f>
        <v>0</v>
      </c>
      <c r="F13" s="163">
        <f>'SO 21928'!V29</f>
        <v>0</v>
      </c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x14ac:dyDescent="0.25">
      <c r="A14" s="2" t="s">
        <v>70</v>
      </c>
      <c r="B14" s="164">
        <f>'SO 21928'!L31</f>
        <v>0</v>
      </c>
      <c r="C14" s="164">
        <f>'SO 21928'!M31</f>
        <v>0</v>
      </c>
      <c r="D14" s="164">
        <f>'SO 21928'!I31</f>
        <v>0</v>
      </c>
      <c r="E14" s="165">
        <f>'SO 21928'!S31</f>
        <v>1.72</v>
      </c>
      <c r="F14" s="165">
        <f>'SO 21928'!V31</f>
        <v>0</v>
      </c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x14ac:dyDescent="0.25">
      <c r="A15" s="1"/>
      <c r="B15" s="154"/>
      <c r="C15" s="154"/>
      <c r="D15" s="154"/>
      <c r="E15" s="153"/>
      <c r="F15" s="153"/>
    </row>
    <row r="16" spans="1:26" x14ac:dyDescent="0.25">
      <c r="A16" s="2" t="s">
        <v>74</v>
      </c>
      <c r="B16" s="164"/>
      <c r="C16" s="162"/>
      <c r="D16" s="162"/>
      <c r="E16" s="163"/>
      <c r="F16" s="163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x14ac:dyDescent="0.25">
      <c r="A17" s="161" t="s">
        <v>75</v>
      </c>
      <c r="B17" s="162">
        <f>'SO 21928'!L36</f>
        <v>0</v>
      </c>
      <c r="C17" s="162">
        <f>'SO 21928'!M36</f>
        <v>0</v>
      </c>
      <c r="D17" s="162">
        <f>'SO 21928'!I36</f>
        <v>0</v>
      </c>
      <c r="E17" s="163">
        <f>'SO 21928'!S36</f>
        <v>0</v>
      </c>
      <c r="F17" s="163">
        <f>'SO 21928'!V36</f>
        <v>0</v>
      </c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x14ac:dyDescent="0.25">
      <c r="A18" s="161" t="s">
        <v>155</v>
      </c>
      <c r="B18" s="162">
        <f>'SO 21928'!L41</f>
        <v>0</v>
      </c>
      <c r="C18" s="162">
        <f>'SO 21928'!M41</f>
        <v>0</v>
      </c>
      <c r="D18" s="162">
        <f>'SO 21928'!I41</f>
        <v>0</v>
      </c>
      <c r="E18" s="163">
        <f>'SO 21928'!S41</f>
        <v>0</v>
      </c>
      <c r="F18" s="163">
        <f>'SO 21928'!V41</f>
        <v>0</v>
      </c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 x14ac:dyDescent="0.25">
      <c r="A19" s="161" t="s">
        <v>76</v>
      </c>
      <c r="B19" s="162">
        <f>'SO 21928'!L49</f>
        <v>0</v>
      </c>
      <c r="C19" s="162">
        <f>'SO 21928'!M49</f>
        <v>0</v>
      </c>
      <c r="D19" s="162">
        <f>'SO 21928'!I49</f>
        <v>0</v>
      </c>
      <c r="E19" s="163">
        <f>'SO 21928'!S49</f>
        <v>0.02</v>
      </c>
      <c r="F19" s="163">
        <f>'SO 21928'!V49</f>
        <v>0</v>
      </c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</row>
    <row r="20" spans="1:26" x14ac:dyDescent="0.25">
      <c r="A20" s="161" t="s">
        <v>77</v>
      </c>
      <c r="B20" s="162">
        <f>'SO 21928'!L54</f>
        <v>0</v>
      </c>
      <c r="C20" s="162">
        <f>'SO 21928'!M54</f>
        <v>0</v>
      </c>
      <c r="D20" s="162">
        <f>'SO 21928'!I54</f>
        <v>0</v>
      </c>
      <c r="E20" s="163">
        <f>'SO 21928'!S54</f>
        <v>0</v>
      </c>
      <c r="F20" s="163">
        <f>'SO 21928'!V54</f>
        <v>0</v>
      </c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1" spans="1:26" x14ac:dyDescent="0.25">
      <c r="A21" s="161" t="s">
        <v>78</v>
      </c>
      <c r="B21" s="162">
        <f>'SO 21928'!L59</f>
        <v>0</v>
      </c>
      <c r="C21" s="162">
        <f>'SO 21928'!M59</f>
        <v>0</v>
      </c>
      <c r="D21" s="162">
        <f>'SO 21928'!I59</f>
        <v>0</v>
      </c>
      <c r="E21" s="163">
        <f>'SO 21928'!S59</f>
        <v>0.01</v>
      </c>
      <c r="F21" s="163">
        <f>'SO 21928'!V59</f>
        <v>0</v>
      </c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</row>
    <row r="22" spans="1:26" x14ac:dyDescent="0.25">
      <c r="A22" s="2" t="s">
        <v>74</v>
      </c>
      <c r="B22" s="164">
        <f>'SO 21928'!L61</f>
        <v>0</v>
      </c>
      <c r="C22" s="164">
        <f>'SO 21928'!M61</f>
        <v>0</v>
      </c>
      <c r="D22" s="164">
        <f>'SO 21928'!I61</f>
        <v>0</v>
      </c>
      <c r="E22" s="165">
        <f>'SO 21928'!S61</f>
        <v>0</v>
      </c>
      <c r="F22" s="165">
        <f>'SO 21928'!V61</f>
        <v>0</v>
      </c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</row>
    <row r="23" spans="1:26" x14ac:dyDescent="0.25">
      <c r="A23" s="1"/>
      <c r="B23" s="154"/>
      <c r="C23" s="154"/>
      <c r="D23" s="154"/>
      <c r="E23" s="153"/>
      <c r="F23" s="153"/>
    </row>
    <row r="24" spans="1:26" x14ac:dyDescent="0.25">
      <c r="A24" s="2" t="s">
        <v>79</v>
      </c>
      <c r="B24" s="164">
        <f>'SO 21928'!L62</f>
        <v>0</v>
      </c>
      <c r="C24" s="164">
        <f>'SO 21928'!M62</f>
        <v>0</v>
      </c>
      <c r="D24" s="164">
        <f>'SO 21928'!I62</f>
        <v>0</v>
      </c>
      <c r="E24" s="165">
        <f>'SO 21928'!S62</f>
        <v>0</v>
      </c>
      <c r="F24" s="165">
        <f>'SO 21928'!V62</f>
        <v>0</v>
      </c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</row>
    <row r="25" spans="1:26" x14ac:dyDescent="0.25">
      <c r="A25" s="1"/>
      <c r="B25" s="154"/>
      <c r="C25" s="154"/>
      <c r="D25" s="154"/>
      <c r="E25" s="153"/>
      <c r="F25" s="153"/>
    </row>
    <row r="26" spans="1:26" x14ac:dyDescent="0.25">
      <c r="A26" s="1"/>
      <c r="B26" s="154"/>
      <c r="C26" s="154"/>
      <c r="D26" s="154"/>
      <c r="E26" s="153"/>
      <c r="F26" s="153"/>
    </row>
    <row r="27" spans="1:26" x14ac:dyDescent="0.25">
      <c r="A27" s="1"/>
      <c r="B27" s="154"/>
      <c r="C27" s="154"/>
      <c r="D27" s="154"/>
      <c r="E27" s="153"/>
      <c r="F27" s="153"/>
    </row>
    <row r="28" spans="1:26" x14ac:dyDescent="0.25">
      <c r="A28" s="1"/>
      <c r="B28" s="154"/>
      <c r="C28" s="154"/>
      <c r="D28" s="154"/>
      <c r="E28" s="153"/>
      <c r="F28" s="153"/>
    </row>
    <row r="29" spans="1:26" x14ac:dyDescent="0.25">
      <c r="A29" s="1"/>
      <c r="B29" s="154"/>
      <c r="C29" s="154"/>
      <c r="D29" s="154"/>
      <c r="E29" s="153"/>
      <c r="F29" s="153"/>
    </row>
    <row r="30" spans="1:26" x14ac:dyDescent="0.25">
      <c r="A30" s="1"/>
      <c r="B30" s="154"/>
      <c r="C30" s="154"/>
      <c r="D30" s="154"/>
      <c r="E30" s="153"/>
      <c r="F30" s="153"/>
    </row>
    <row r="31" spans="1:26" x14ac:dyDescent="0.25">
      <c r="A31" s="1"/>
      <c r="B31" s="154"/>
      <c r="C31" s="154"/>
      <c r="D31" s="154"/>
      <c r="E31" s="153"/>
      <c r="F31" s="153"/>
    </row>
    <row r="32" spans="1:26" x14ac:dyDescent="0.25">
      <c r="A32" s="1"/>
      <c r="B32" s="154"/>
      <c r="C32" s="154"/>
      <c r="D32" s="154"/>
      <c r="E32" s="153"/>
      <c r="F32" s="153"/>
    </row>
    <row r="33" spans="1:6" x14ac:dyDescent="0.25">
      <c r="A33" s="1"/>
      <c r="B33" s="154"/>
      <c r="C33" s="154"/>
      <c r="D33" s="154"/>
      <c r="E33" s="153"/>
      <c r="F33" s="153"/>
    </row>
    <row r="34" spans="1:6" x14ac:dyDescent="0.25">
      <c r="A34" s="1"/>
      <c r="B34" s="154"/>
      <c r="C34" s="154"/>
      <c r="D34" s="154"/>
      <c r="E34" s="153"/>
      <c r="F34" s="153"/>
    </row>
    <row r="35" spans="1:6" x14ac:dyDescent="0.25">
      <c r="A35" s="1"/>
      <c r="B35" s="154"/>
      <c r="C35" s="154"/>
      <c r="D35" s="154"/>
      <c r="E35" s="153"/>
      <c r="F35" s="153"/>
    </row>
    <row r="36" spans="1:6" x14ac:dyDescent="0.25">
      <c r="A36" s="1"/>
      <c r="B36" s="154"/>
      <c r="C36" s="154"/>
      <c r="D36" s="154"/>
      <c r="E36" s="153"/>
      <c r="F36" s="153"/>
    </row>
    <row r="37" spans="1:6" x14ac:dyDescent="0.25">
      <c r="A37" s="1"/>
      <c r="B37" s="154"/>
      <c r="C37" s="154"/>
      <c r="D37" s="154"/>
      <c r="E37" s="153"/>
      <c r="F37" s="153"/>
    </row>
    <row r="38" spans="1:6" x14ac:dyDescent="0.25">
      <c r="A38" s="1"/>
      <c r="B38" s="154"/>
      <c r="C38" s="154"/>
      <c r="D38" s="154"/>
      <c r="E38" s="153"/>
      <c r="F38" s="153"/>
    </row>
    <row r="39" spans="1:6" x14ac:dyDescent="0.25">
      <c r="A39" s="1"/>
      <c r="B39" s="154"/>
      <c r="C39" s="154"/>
      <c r="D39" s="154"/>
      <c r="E39" s="153"/>
      <c r="F39" s="153"/>
    </row>
    <row r="40" spans="1:6" x14ac:dyDescent="0.25">
      <c r="A40" s="1"/>
      <c r="B40" s="154"/>
      <c r="C40" s="154"/>
      <c r="D40" s="154"/>
      <c r="E40" s="153"/>
      <c r="F40" s="153"/>
    </row>
    <row r="41" spans="1:6" x14ac:dyDescent="0.25">
      <c r="A41" s="1"/>
      <c r="B41" s="154"/>
      <c r="C41" s="154"/>
      <c r="D41" s="154"/>
      <c r="E41" s="153"/>
      <c r="F41" s="153"/>
    </row>
    <row r="42" spans="1:6" x14ac:dyDescent="0.25">
      <c r="A42" s="1"/>
      <c r="B42" s="154"/>
      <c r="C42" s="154"/>
      <c r="D42" s="154"/>
      <c r="E42" s="153"/>
      <c r="F42" s="153"/>
    </row>
    <row r="43" spans="1:6" x14ac:dyDescent="0.25">
      <c r="A43" s="1"/>
      <c r="B43" s="154"/>
      <c r="C43" s="154"/>
      <c r="D43" s="154"/>
      <c r="E43" s="153"/>
      <c r="F43" s="153"/>
    </row>
    <row r="44" spans="1:6" x14ac:dyDescent="0.25">
      <c r="A44" s="1"/>
      <c r="B44" s="154"/>
      <c r="C44" s="154"/>
      <c r="D44" s="154"/>
      <c r="E44" s="153"/>
      <c r="F44" s="153"/>
    </row>
    <row r="45" spans="1:6" x14ac:dyDescent="0.25">
      <c r="A45" s="1"/>
      <c r="B45" s="154"/>
      <c r="C45" s="154"/>
      <c r="D45" s="154"/>
      <c r="E45" s="153"/>
      <c r="F45" s="153"/>
    </row>
    <row r="46" spans="1:6" x14ac:dyDescent="0.25">
      <c r="A46" s="1"/>
      <c r="B46" s="154"/>
      <c r="C46" s="154"/>
      <c r="D46" s="154"/>
      <c r="E46" s="153"/>
      <c r="F46" s="153"/>
    </row>
    <row r="47" spans="1:6" x14ac:dyDescent="0.25">
      <c r="A47" s="1"/>
      <c r="B47" s="154"/>
      <c r="C47" s="154"/>
      <c r="D47" s="154"/>
      <c r="E47" s="153"/>
      <c r="F47" s="153"/>
    </row>
    <row r="48" spans="1:6" x14ac:dyDescent="0.25">
      <c r="A48" s="1"/>
      <c r="B48" s="154"/>
      <c r="C48" s="154"/>
      <c r="D48" s="154"/>
      <c r="E48" s="153"/>
      <c r="F48" s="153"/>
    </row>
    <row r="49" spans="1:6" x14ac:dyDescent="0.25">
      <c r="A49" s="1"/>
      <c r="B49" s="154"/>
      <c r="C49" s="154"/>
      <c r="D49" s="154"/>
      <c r="E49" s="153"/>
      <c r="F49" s="153"/>
    </row>
    <row r="50" spans="1:6" x14ac:dyDescent="0.25">
      <c r="A50" s="1"/>
      <c r="B50" s="154"/>
      <c r="C50" s="154"/>
      <c r="D50" s="154"/>
      <c r="E50" s="153"/>
      <c r="F50" s="153"/>
    </row>
    <row r="51" spans="1:6" x14ac:dyDescent="0.25">
      <c r="A51" s="1"/>
      <c r="B51" s="154"/>
      <c r="C51" s="154"/>
      <c r="D51" s="154"/>
      <c r="E51" s="153"/>
      <c r="F51" s="153"/>
    </row>
    <row r="52" spans="1:6" x14ac:dyDescent="0.25">
      <c r="A52" s="1"/>
      <c r="B52" s="154"/>
      <c r="C52" s="154"/>
      <c r="D52" s="154"/>
      <c r="E52" s="153"/>
      <c r="F52" s="153"/>
    </row>
    <row r="53" spans="1:6" x14ac:dyDescent="0.25">
      <c r="A53" s="1"/>
      <c r="B53" s="154"/>
      <c r="C53" s="154"/>
      <c r="D53" s="154"/>
      <c r="E53" s="153"/>
      <c r="F53" s="153"/>
    </row>
    <row r="54" spans="1:6" x14ac:dyDescent="0.25">
      <c r="A54" s="1"/>
      <c r="B54" s="154"/>
      <c r="C54" s="154"/>
      <c r="D54" s="154"/>
      <c r="E54" s="153"/>
      <c r="F54" s="153"/>
    </row>
    <row r="55" spans="1:6" x14ac:dyDescent="0.25">
      <c r="A55" s="1"/>
      <c r="B55" s="154"/>
      <c r="C55" s="154"/>
      <c r="D55" s="154"/>
      <c r="E55" s="153"/>
      <c r="F55" s="153"/>
    </row>
    <row r="56" spans="1:6" x14ac:dyDescent="0.25">
      <c r="A56" s="1"/>
      <c r="B56" s="154"/>
      <c r="C56" s="154"/>
      <c r="D56" s="154"/>
      <c r="E56" s="153"/>
      <c r="F56" s="153"/>
    </row>
    <row r="57" spans="1:6" x14ac:dyDescent="0.25">
      <c r="A57" s="1"/>
      <c r="B57" s="154"/>
      <c r="C57" s="154"/>
      <c r="D57" s="154"/>
      <c r="E57" s="153"/>
      <c r="F57" s="153"/>
    </row>
    <row r="58" spans="1:6" x14ac:dyDescent="0.25">
      <c r="A58" s="1"/>
      <c r="B58" s="154"/>
      <c r="C58" s="154"/>
      <c r="D58" s="154"/>
      <c r="E58" s="153"/>
      <c r="F58" s="153"/>
    </row>
    <row r="59" spans="1:6" x14ac:dyDescent="0.25">
      <c r="A59" s="1"/>
      <c r="B59" s="154"/>
      <c r="C59" s="154"/>
      <c r="D59" s="154"/>
      <c r="E59" s="153"/>
      <c r="F59" s="153"/>
    </row>
    <row r="60" spans="1:6" x14ac:dyDescent="0.25">
      <c r="A60" s="1"/>
      <c r="B60" s="154"/>
      <c r="C60" s="154"/>
      <c r="D60" s="154"/>
      <c r="E60" s="153"/>
      <c r="F60" s="153"/>
    </row>
    <row r="61" spans="1:6" x14ac:dyDescent="0.25">
      <c r="A61" s="1"/>
      <c r="B61" s="154"/>
      <c r="C61" s="154"/>
      <c r="D61" s="154"/>
      <c r="E61" s="153"/>
      <c r="F61" s="153"/>
    </row>
    <row r="62" spans="1:6" x14ac:dyDescent="0.25">
      <c r="A62" s="1"/>
      <c r="B62" s="154"/>
      <c r="C62" s="154"/>
      <c r="D62" s="154"/>
      <c r="E62" s="153"/>
      <c r="F62" s="153"/>
    </row>
    <row r="63" spans="1:6" x14ac:dyDescent="0.25">
      <c r="A63" s="1"/>
      <c r="B63" s="154"/>
      <c r="C63" s="154"/>
      <c r="D63" s="154"/>
      <c r="E63" s="153"/>
      <c r="F63" s="153"/>
    </row>
    <row r="64" spans="1:6" x14ac:dyDescent="0.25">
      <c r="A64" s="1"/>
      <c r="B64" s="154"/>
      <c r="C64" s="154"/>
      <c r="D64" s="154"/>
      <c r="E64" s="153"/>
      <c r="F64" s="153"/>
    </row>
    <row r="65" spans="1:6" x14ac:dyDescent="0.25">
      <c r="A65" s="1"/>
      <c r="B65" s="154"/>
      <c r="C65" s="154"/>
      <c r="D65" s="154"/>
      <c r="E65" s="153"/>
      <c r="F65" s="153"/>
    </row>
    <row r="66" spans="1:6" x14ac:dyDescent="0.25">
      <c r="A66" s="1"/>
      <c r="B66" s="154"/>
      <c r="C66" s="154"/>
      <c r="D66" s="154"/>
      <c r="E66" s="153"/>
      <c r="F66" s="153"/>
    </row>
    <row r="67" spans="1:6" x14ac:dyDescent="0.25">
      <c r="A67" s="1"/>
      <c r="B67" s="154"/>
      <c r="C67" s="154"/>
      <c r="D67" s="154"/>
      <c r="E67" s="153"/>
      <c r="F67" s="153"/>
    </row>
    <row r="68" spans="1:6" x14ac:dyDescent="0.25">
      <c r="A68" s="1"/>
      <c r="B68" s="154"/>
      <c r="C68" s="154"/>
      <c r="D68" s="154"/>
      <c r="E68" s="153"/>
      <c r="F68" s="153"/>
    </row>
    <row r="69" spans="1:6" x14ac:dyDescent="0.25">
      <c r="A69" s="1"/>
      <c r="B69" s="154"/>
      <c r="C69" s="154"/>
      <c r="D69" s="154"/>
      <c r="E69" s="153"/>
      <c r="F69" s="153"/>
    </row>
    <row r="70" spans="1:6" x14ac:dyDescent="0.25">
      <c r="A70" s="1"/>
      <c r="B70" s="154"/>
      <c r="C70" s="154"/>
      <c r="D70" s="154"/>
      <c r="E70" s="153"/>
      <c r="F70" s="153"/>
    </row>
    <row r="71" spans="1:6" x14ac:dyDescent="0.25">
      <c r="A71" s="1"/>
      <c r="B71" s="154"/>
      <c r="C71" s="154"/>
      <c r="D71" s="154"/>
      <c r="E71" s="153"/>
      <c r="F71" s="153"/>
    </row>
    <row r="72" spans="1:6" x14ac:dyDescent="0.25">
      <c r="A72" s="1"/>
      <c r="B72" s="154"/>
      <c r="C72" s="154"/>
      <c r="D72" s="154"/>
      <c r="E72" s="153"/>
      <c r="F72" s="153"/>
    </row>
    <row r="73" spans="1:6" x14ac:dyDescent="0.25">
      <c r="A73" s="1"/>
      <c r="B73" s="154"/>
      <c r="C73" s="154"/>
      <c r="D73" s="154"/>
      <c r="E73" s="153"/>
      <c r="F73" s="153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"/>
  <sheetViews>
    <sheetView workbookViewId="0">
      <pane ySplit="8" topLeftCell="A9" activePane="bottomLeft" state="frozen"/>
      <selection pane="bottomLeft" activeCell="V61" sqref="V61"/>
    </sheetView>
  </sheetViews>
  <sheetFormatPr defaultColWidth="0" defaultRowHeight="15" x14ac:dyDescent="0.2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69"/>
      <c r="B1" s="172" t="s">
        <v>25</v>
      </c>
      <c r="C1" s="170"/>
      <c r="D1" s="170"/>
      <c r="E1" s="170"/>
      <c r="F1" s="170"/>
      <c r="G1" s="170"/>
      <c r="H1" s="171"/>
      <c r="I1" s="173" t="s">
        <v>90</v>
      </c>
      <c r="J1" s="169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69"/>
      <c r="B2" s="172" t="s">
        <v>26</v>
      </c>
      <c r="C2" s="170"/>
      <c r="D2" s="170"/>
      <c r="E2" s="170"/>
      <c r="F2" s="170"/>
      <c r="G2" s="170"/>
      <c r="H2" s="171"/>
      <c r="I2" s="173" t="s">
        <v>20</v>
      </c>
      <c r="J2" s="169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69"/>
      <c r="B3" s="172" t="s">
        <v>27</v>
      </c>
      <c r="C3" s="170"/>
      <c r="D3" s="170"/>
      <c r="E3" s="170"/>
      <c r="F3" s="170"/>
      <c r="G3" s="170"/>
      <c r="H3" s="171"/>
      <c r="I3" s="173" t="s">
        <v>92</v>
      </c>
      <c r="J3" s="169"/>
      <c r="K3" s="3"/>
      <c r="L3" s="3"/>
      <c r="M3" s="3"/>
      <c r="N3" s="3"/>
      <c r="O3" s="3"/>
      <c r="P3" s="5" t="s">
        <v>24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5" t="s">
        <v>193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3"/>
      <c r="B7" s="14" t="s">
        <v>69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"/>
      <c r="R7" s="1"/>
      <c r="S7" s="13"/>
      <c r="V7" s="13"/>
    </row>
    <row r="8" spans="1:26" ht="15.75" x14ac:dyDescent="0.25">
      <c r="A8" s="175" t="s">
        <v>80</v>
      </c>
      <c r="B8" s="175" t="s">
        <v>81</v>
      </c>
      <c r="C8" s="175" t="s">
        <v>82</v>
      </c>
      <c r="D8" s="175" t="s">
        <v>83</v>
      </c>
      <c r="E8" s="175" t="s">
        <v>84</v>
      </c>
      <c r="F8" s="175" t="s">
        <v>85</v>
      </c>
      <c r="G8" s="175" t="s">
        <v>59</v>
      </c>
      <c r="H8" s="175" t="s">
        <v>60</v>
      </c>
      <c r="I8" s="175" t="s">
        <v>86</v>
      </c>
      <c r="J8" s="175"/>
      <c r="K8" s="175"/>
      <c r="L8" s="175"/>
      <c r="M8" s="175"/>
      <c r="N8" s="175"/>
      <c r="O8" s="175"/>
      <c r="P8" s="175" t="s">
        <v>87</v>
      </c>
      <c r="Q8" s="166"/>
      <c r="R8" s="166"/>
      <c r="S8" s="175" t="s">
        <v>88</v>
      </c>
      <c r="T8" s="168"/>
      <c r="U8" s="168"/>
      <c r="V8" s="175" t="s">
        <v>89</v>
      </c>
      <c r="W8" s="167"/>
      <c r="X8" s="167"/>
      <c r="Y8" s="167"/>
      <c r="Z8" s="167"/>
    </row>
    <row r="9" spans="1:26" x14ac:dyDescent="0.25">
      <c r="A9" s="155"/>
      <c r="B9" s="155"/>
      <c r="C9" s="176"/>
      <c r="D9" s="159" t="s">
        <v>70</v>
      </c>
      <c r="E9" s="155"/>
      <c r="F9" s="177"/>
      <c r="G9" s="156"/>
      <c r="H9" s="156"/>
      <c r="I9" s="156"/>
      <c r="J9" s="155"/>
      <c r="K9" s="155"/>
      <c r="L9" s="155"/>
      <c r="M9" s="155"/>
      <c r="N9" s="155"/>
      <c r="O9" s="155"/>
      <c r="P9" s="155"/>
      <c r="Q9" s="161"/>
      <c r="R9" s="161"/>
      <c r="S9" s="155"/>
      <c r="T9" s="158"/>
      <c r="U9" s="158"/>
      <c r="V9" s="155"/>
      <c r="W9" s="158"/>
      <c r="X9" s="158"/>
      <c r="Y9" s="158"/>
      <c r="Z9" s="158"/>
    </row>
    <row r="10" spans="1:26" x14ac:dyDescent="0.25">
      <c r="A10" s="161"/>
      <c r="B10" s="161"/>
      <c r="C10" s="161"/>
      <c r="D10" s="161" t="s">
        <v>71</v>
      </c>
      <c r="E10" s="161"/>
      <c r="F10" s="178"/>
      <c r="G10" s="162"/>
      <c r="H10" s="162"/>
      <c r="I10" s="162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58"/>
      <c r="U10" s="158"/>
      <c r="V10" s="161"/>
      <c r="W10" s="158"/>
      <c r="X10" s="158"/>
      <c r="Y10" s="158"/>
      <c r="Z10" s="158"/>
    </row>
    <row r="11" spans="1:26" ht="24.95" customHeight="1" x14ac:dyDescent="0.25">
      <c r="A11" s="182"/>
      <c r="B11" s="179" t="s">
        <v>94</v>
      </c>
      <c r="C11" s="183" t="s">
        <v>95</v>
      </c>
      <c r="D11" s="179" t="s">
        <v>96</v>
      </c>
      <c r="E11" s="179" t="s">
        <v>97</v>
      </c>
      <c r="F11" s="180">
        <v>6</v>
      </c>
      <c r="G11" s="181">
        <v>0</v>
      </c>
      <c r="H11" s="181">
        <v>0</v>
      </c>
      <c r="I11" s="181">
        <f>ROUND(F11*(G11+H11),2)</f>
        <v>0</v>
      </c>
      <c r="J11" s="179">
        <f>ROUND(F11*(N11),2)</f>
        <v>0</v>
      </c>
      <c r="K11" s="1">
        <f>ROUND(F11*(O11),2)</f>
        <v>0</v>
      </c>
      <c r="L11" s="1">
        <f>ROUND(F11*(G11),2)</f>
        <v>0</v>
      </c>
      <c r="M11" s="1">
        <f>ROUND(F11*(H11),2)</f>
        <v>0</v>
      </c>
      <c r="N11" s="1">
        <v>0</v>
      </c>
      <c r="O11" s="1"/>
      <c r="P11" s="178">
        <v>7.9900000000000006E-3</v>
      </c>
      <c r="Q11" s="174"/>
      <c r="R11" s="174">
        <v>7.9900000000000006E-3</v>
      </c>
      <c r="S11" s="161">
        <f>ROUND(F11*(P11),3)</f>
        <v>4.8000000000000001E-2</v>
      </c>
      <c r="V11" s="178"/>
      <c r="Z11">
        <v>0</v>
      </c>
    </row>
    <row r="12" spans="1:26" ht="24.95" customHeight="1" x14ac:dyDescent="0.25">
      <c r="A12" s="182"/>
      <c r="B12" s="179" t="s">
        <v>104</v>
      </c>
      <c r="C12" s="183" t="s">
        <v>105</v>
      </c>
      <c r="D12" s="179" t="s">
        <v>179</v>
      </c>
      <c r="E12" s="179" t="s">
        <v>101</v>
      </c>
      <c r="F12" s="180">
        <v>63.23</v>
      </c>
      <c r="G12" s="181">
        <v>0</v>
      </c>
      <c r="H12" s="181">
        <v>0</v>
      </c>
      <c r="I12" s="181">
        <f>ROUND(F12*(G12+H12),2)</f>
        <v>0</v>
      </c>
      <c r="J12" s="179">
        <f>ROUND(F12*(N12),2)</f>
        <v>0</v>
      </c>
      <c r="K12" s="1">
        <f>ROUND(F12*(O12),2)</f>
        <v>0</v>
      </c>
      <c r="L12" s="1">
        <f>ROUND(F12*(G12),2)</f>
        <v>0</v>
      </c>
      <c r="M12" s="1">
        <f>ROUND(F12*(H12),2)</f>
        <v>0</v>
      </c>
      <c r="N12" s="1">
        <v>0</v>
      </c>
      <c r="O12" s="1"/>
      <c r="P12" s="178">
        <v>1.325E-3</v>
      </c>
      <c r="Q12" s="174"/>
      <c r="R12" s="174">
        <v>1.325E-3</v>
      </c>
      <c r="S12" s="161">
        <f>ROUND(F12*(P12),3)</f>
        <v>8.4000000000000005E-2</v>
      </c>
      <c r="V12" s="178"/>
      <c r="Z12">
        <v>0</v>
      </c>
    </row>
    <row r="13" spans="1:26" ht="24.95" customHeight="1" x14ac:dyDescent="0.25">
      <c r="A13" s="182"/>
      <c r="B13" s="179" t="s">
        <v>104</v>
      </c>
      <c r="C13" s="183" t="s">
        <v>107</v>
      </c>
      <c r="D13" s="179" t="s">
        <v>108</v>
      </c>
      <c r="E13" s="179" t="s">
        <v>109</v>
      </c>
      <c r="F13" s="180">
        <v>4</v>
      </c>
      <c r="G13" s="181">
        <v>0</v>
      </c>
      <c r="H13" s="181">
        <v>0</v>
      </c>
      <c r="I13" s="181">
        <f>ROUND(F13*(G13+H13),2)</f>
        <v>0</v>
      </c>
      <c r="J13" s="179">
        <f>ROUND(F13*(N13),2)</f>
        <v>0</v>
      </c>
      <c r="K13" s="1">
        <f>ROUND(F13*(O13),2)</f>
        <v>0</v>
      </c>
      <c r="L13" s="1">
        <f>ROUND(F13*(G13),2)</f>
        <v>0</v>
      </c>
      <c r="M13" s="1">
        <f>ROUND(F13*(H13),2)</f>
        <v>0</v>
      </c>
      <c r="N13" s="1">
        <v>0</v>
      </c>
      <c r="O13" s="1"/>
      <c r="P13" s="174"/>
      <c r="Q13" s="174"/>
      <c r="R13" s="174"/>
      <c r="S13" s="161"/>
      <c r="V13" s="178"/>
      <c r="Z13">
        <v>0</v>
      </c>
    </row>
    <row r="14" spans="1:26" ht="24.95" customHeight="1" x14ac:dyDescent="0.25">
      <c r="A14" s="182"/>
      <c r="B14" s="179" t="s">
        <v>110</v>
      </c>
      <c r="C14" s="183" t="s">
        <v>111</v>
      </c>
      <c r="D14" s="179" t="s">
        <v>159</v>
      </c>
      <c r="E14" s="179" t="s">
        <v>97</v>
      </c>
      <c r="F14" s="180">
        <v>6</v>
      </c>
      <c r="G14" s="181">
        <v>0</v>
      </c>
      <c r="H14" s="181">
        <v>0</v>
      </c>
      <c r="I14" s="181">
        <f>ROUND(F14*(G14+H14),2)</f>
        <v>0</v>
      </c>
      <c r="J14" s="179">
        <f>ROUND(F14*(N14),2)</f>
        <v>0</v>
      </c>
      <c r="K14" s="1">
        <f>ROUND(F14*(O14),2)</f>
        <v>0</v>
      </c>
      <c r="L14" s="1">
        <f>ROUND(F14*(G14),2)</f>
        <v>0</v>
      </c>
      <c r="M14" s="1">
        <f>ROUND(F14*(H14),2)</f>
        <v>0</v>
      </c>
      <c r="N14" s="1">
        <v>0</v>
      </c>
      <c r="O14" s="1"/>
      <c r="P14" s="174"/>
      <c r="Q14" s="174"/>
      <c r="R14" s="174"/>
      <c r="S14" s="161"/>
      <c r="V14" s="178"/>
      <c r="Z14">
        <v>0</v>
      </c>
    </row>
    <row r="15" spans="1:26" ht="24.95" customHeight="1" x14ac:dyDescent="0.25">
      <c r="A15" s="182"/>
      <c r="B15" s="179" t="s">
        <v>110</v>
      </c>
      <c r="C15" s="183" t="s">
        <v>113</v>
      </c>
      <c r="D15" s="179" t="s">
        <v>114</v>
      </c>
      <c r="E15" s="179" t="s">
        <v>109</v>
      </c>
      <c r="F15" s="180">
        <v>4</v>
      </c>
      <c r="G15" s="181">
        <v>0</v>
      </c>
      <c r="H15" s="181">
        <v>0</v>
      </c>
      <c r="I15" s="181">
        <f>ROUND(F15*(G15+H15),2)</f>
        <v>0</v>
      </c>
      <c r="J15" s="179">
        <f>ROUND(F15*(N15),2)</f>
        <v>0</v>
      </c>
      <c r="K15" s="1">
        <f>ROUND(F15*(O15),2)</f>
        <v>0</v>
      </c>
      <c r="L15" s="1">
        <f>ROUND(F15*(G15),2)</f>
        <v>0</v>
      </c>
      <c r="M15" s="1">
        <f>ROUND(F15*(H15),2)</f>
        <v>0</v>
      </c>
      <c r="N15" s="1">
        <v>0</v>
      </c>
      <c r="O15" s="1"/>
      <c r="P15" s="174"/>
      <c r="Q15" s="174"/>
      <c r="R15" s="174"/>
      <c r="S15" s="161"/>
      <c r="V15" s="178"/>
      <c r="Z15">
        <v>0</v>
      </c>
    </row>
    <row r="16" spans="1:26" ht="24.95" customHeight="1" x14ac:dyDescent="0.25">
      <c r="A16" s="182"/>
      <c r="B16" s="179" t="s">
        <v>98</v>
      </c>
      <c r="C16" s="183" t="s">
        <v>99</v>
      </c>
      <c r="D16" s="179" t="s">
        <v>100</v>
      </c>
      <c r="E16" s="179" t="s">
        <v>101</v>
      </c>
      <c r="F16" s="180">
        <v>76.400000000000006</v>
      </c>
      <c r="G16" s="181">
        <v>0</v>
      </c>
      <c r="H16" s="181">
        <v>0</v>
      </c>
      <c r="I16" s="181">
        <f>ROUND(F16*(G16+H16),2)</f>
        <v>0</v>
      </c>
      <c r="J16" s="179">
        <f>ROUND(F16*(N16),2)</f>
        <v>0</v>
      </c>
      <c r="K16" s="1">
        <f>ROUND(F16*(O16),2)</f>
        <v>0</v>
      </c>
      <c r="L16" s="1">
        <f>ROUND(F16*(G16),2)</f>
        <v>0</v>
      </c>
      <c r="M16" s="1">
        <f>ROUND(F16*(H16),2)</f>
        <v>0</v>
      </c>
      <c r="N16" s="1">
        <v>0</v>
      </c>
      <c r="O16" s="1"/>
      <c r="P16" s="178">
        <v>3.9899999999999996E-3</v>
      </c>
      <c r="Q16" s="174"/>
      <c r="R16" s="174">
        <v>3.9899999999999996E-3</v>
      </c>
      <c r="S16" s="161">
        <f>ROUND(F16*(P16),3)</f>
        <v>0.30499999999999999</v>
      </c>
      <c r="V16" s="178"/>
      <c r="Z16">
        <v>0</v>
      </c>
    </row>
    <row r="17" spans="1:26" ht="24.95" customHeight="1" x14ac:dyDescent="0.25">
      <c r="A17" s="182"/>
      <c r="B17" s="179" t="s">
        <v>94</v>
      </c>
      <c r="C17" s="183" t="s">
        <v>180</v>
      </c>
      <c r="D17" s="179" t="s">
        <v>194</v>
      </c>
      <c r="E17" s="179" t="s">
        <v>101</v>
      </c>
      <c r="F17" s="180">
        <v>32.25</v>
      </c>
      <c r="G17" s="181">
        <v>0</v>
      </c>
      <c r="H17" s="181">
        <v>0</v>
      </c>
      <c r="I17" s="181">
        <f>ROUND(F17*(G17+H17),2)</f>
        <v>0</v>
      </c>
      <c r="J17" s="179">
        <f>ROUND(F17*(N17),2)</f>
        <v>0</v>
      </c>
      <c r="K17" s="1">
        <f>ROUND(F17*(O17),2)</f>
        <v>0</v>
      </c>
      <c r="L17" s="1">
        <f>ROUND(F17*(G17),2)</f>
        <v>0</v>
      </c>
      <c r="M17" s="1">
        <f>ROUND(F17*(H17),2)</f>
        <v>0</v>
      </c>
      <c r="N17" s="1">
        <v>0</v>
      </c>
      <c r="O17" s="1"/>
      <c r="P17" s="178">
        <v>3.9809999999999998E-2</v>
      </c>
      <c r="Q17" s="174"/>
      <c r="R17" s="174">
        <v>3.9809999999999998E-2</v>
      </c>
      <c r="S17" s="161">
        <f>ROUND(F17*(P17),3)</f>
        <v>1.284</v>
      </c>
      <c r="V17" s="178"/>
      <c r="Z17">
        <v>0</v>
      </c>
    </row>
    <row r="18" spans="1:26" x14ac:dyDescent="0.25">
      <c r="A18" s="161"/>
      <c r="B18" s="161"/>
      <c r="C18" s="161"/>
      <c r="D18" s="161" t="s">
        <v>71</v>
      </c>
      <c r="E18" s="161"/>
      <c r="F18" s="178"/>
      <c r="G18" s="164">
        <f>ROUND((SUM(L10:L17))/1,2)</f>
        <v>0</v>
      </c>
      <c r="H18" s="164">
        <f>ROUND((SUM(M10:M17))/1,2)</f>
        <v>0</v>
      </c>
      <c r="I18" s="164">
        <f>ROUND((SUM(I10:I17))/1,2)</f>
        <v>0</v>
      </c>
      <c r="J18" s="161"/>
      <c r="K18" s="161"/>
      <c r="L18" s="161">
        <f>ROUND((SUM(L10:L17))/1,2)</f>
        <v>0</v>
      </c>
      <c r="M18" s="161">
        <f>ROUND((SUM(M10:M17))/1,2)</f>
        <v>0</v>
      </c>
      <c r="N18" s="161"/>
      <c r="O18" s="161"/>
      <c r="P18" s="184"/>
      <c r="Q18" s="161"/>
      <c r="R18" s="161"/>
      <c r="S18" s="184">
        <f>ROUND((SUM(S10:S17))/1,2)</f>
        <v>1.72</v>
      </c>
      <c r="T18" s="158"/>
      <c r="U18" s="158"/>
      <c r="V18" s="2">
        <f>ROUND((SUM(V10:V17))/1,2)</f>
        <v>0</v>
      </c>
      <c r="W18" s="158"/>
      <c r="X18" s="158"/>
      <c r="Y18" s="158"/>
      <c r="Z18" s="158"/>
    </row>
    <row r="19" spans="1:26" x14ac:dyDescent="0.25">
      <c r="A19" s="1"/>
      <c r="B19" s="1"/>
      <c r="C19" s="1"/>
      <c r="D19" s="1"/>
      <c r="E19" s="1"/>
      <c r="F19" s="174"/>
      <c r="G19" s="154"/>
      <c r="H19" s="154"/>
      <c r="I19" s="154"/>
      <c r="J19" s="1"/>
      <c r="K19" s="1"/>
      <c r="L19" s="1"/>
      <c r="M19" s="1"/>
      <c r="N19" s="1"/>
      <c r="O19" s="1"/>
      <c r="P19" s="1"/>
      <c r="Q19" s="1"/>
      <c r="R19" s="1"/>
      <c r="S19" s="1"/>
      <c r="V19" s="1"/>
    </row>
    <row r="20" spans="1:26" x14ac:dyDescent="0.25">
      <c r="A20" s="161"/>
      <c r="B20" s="161"/>
      <c r="C20" s="161"/>
      <c r="D20" s="161" t="s">
        <v>72</v>
      </c>
      <c r="E20" s="161"/>
      <c r="F20" s="178"/>
      <c r="G20" s="162"/>
      <c r="H20" s="162"/>
      <c r="I20" s="162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58"/>
      <c r="U20" s="158"/>
      <c r="V20" s="161"/>
      <c r="W20" s="158"/>
      <c r="X20" s="158"/>
      <c r="Y20" s="158"/>
      <c r="Z20" s="158"/>
    </row>
    <row r="21" spans="1:26" ht="24.95" customHeight="1" x14ac:dyDescent="0.25">
      <c r="A21" s="182"/>
      <c r="B21" s="179" t="s">
        <v>117</v>
      </c>
      <c r="C21" s="183" t="s">
        <v>163</v>
      </c>
      <c r="D21" s="179" t="s">
        <v>164</v>
      </c>
      <c r="E21" s="179" t="s">
        <v>123</v>
      </c>
      <c r="F21" s="180">
        <v>3.823</v>
      </c>
      <c r="G21" s="181">
        <v>0</v>
      </c>
      <c r="H21" s="181">
        <v>0</v>
      </c>
      <c r="I21" s="181">
        <f>ROUND(F21*(G21+H21),2)</f>
        <v>0</v>
      </c>
      <c r="J21" s="179">
        <f>ROUND(F21*(N21),2)</f>
        <v>0</v>
      </c>
      <c r="K21" s="1">
        <f>ROUND(F21*(O21),2)</f>
        <v>0</v>
      </c>
      <c r="L21" s="1">
        <f>ROUND(F21*(G21),2)</f>
        <v>0</v>
      </c>
      <c r="M21" s="1">
        <f>ROUND(F21*(H21),2)</f>
        <v>0</v>
      </c>
      <c r="N21" s="1">
        <v>0</v>
      </c>
      <c r="O21" s="1"/>
      <c r="P21" s="174"/>
      <c r="Q21" s="174"/>
      <c r="R21" s="174"/>
      <c r="S21" s="161"/>
      <c r="V21" s="178"/>
      <c r="Z21">
        <v>0</v>
      </c>
    </row>
    <row r="22" spans="1:26" ht="24.95" customHeight="1" x14ac:dyDescent="0.25">
      <c r="A22" s="182"/>
      <c r="B22" s="179" t="s">
        <v>117</v>
      </c>
      <c r="C22" s="183" t="s">
        <v>124</v>
      </c>
      <c r="D22" s="179" t="s">
        <v>125</v>
      </c>
      <c r="E22" s="179" t="s">
        <v>123</v>
      </c>
      <c r="F22" s="180">
        <v>3.823</v>
      </c>
      <c r="G22" s="181">
        <v>0</v>
      </c>
      <c r="H22" s="181">
        <v>0</v>
      </c>
      <c r="I22" s="181">
        <f>ROUND(F22*(G22+H22),2)</f>
        <v>0</v>
      </c>
      <c r="J22" s="179">
        <f>ROUND(F22*(N22),2)</f>
        <v>0</v>
      </c>
      <c r="K22" s="1">
        <f>ROUND(F22*(O22),2)</f>
        <v>0</v>
      </c>
      <c r="L22" s="1">
        <f>ROUND(F22*(G22),2)</f>
        <v>0</v>
      </c>
      <c r="M22" s="1">
        <f>ROUND(F22*(H22),2)</f>
        <v>0</v>
      </c>
      <c r="N22" s="1">
        <v>0</v>
      </c>
      <c r="O22" s="1"/>
      <c r="P22" s="174"/>
      <c r="Q22" s="174"/>
      <c r="R22" s="174"/>
      <c r="S22" s="161"/>
      <c r="V22" s="178"/>
      <c r="Z22">
        <v>0</v>
      </c>
    </row>
    <row r="23" spans="1:26" ht="24.95" customHeight="1" x14ac:dyDescent="0.25">
      <c r="A23" s="182"/>
      <c r="B23" s="179" t="s">
        <v>117</v>
      </c>
      <c r="C23" s="183" t="s">
        <v>128</v>
      </c>
      <c r="D23" s="179" t="s">
        <v>129</v>
      </c>
      <c r="E23" s="179" t="s">
        <v>123</v>
      </c>
      <c r="F23" s="180">
        <v>3.823</v>
      </c>
      <c r="G23" s="181">
        <v>0</v>
      </c>
      <c r="H23" s="181">
        <v>0</v>
      </c>
      <c r="I23" s="181">
        <f>ROUND(F23*(G23+H23),2)</f>
        <v>0</v>
      </c>
      <c r="J23" s="179">
        <f>ROUND(F23*(N23),2)</f>
        <v>0</v>
      </c>
      <c r="K23" s="1">
        <f>ROUND(F23*(O23),2)</f>
        <v>0</v>
      </c>
      <c r="L23" s="1">
        <f>ROUND(F23*(G23),2)</f>
        <v>0</v>
      </c>
      <c r="M23" s="1">
        <f>ROUND(F23*(H23),2)</f>
        <v>0</v>
      </c>
      <c r="N23" s="1">
        <v>0</v>
      </c>
      <c r="O23" s="1"/>
      <c r="P23" s="174"/>
      <c r="Q23" s="174"/>
      <c r="R23" s="174"/>
      <c r="S23" s="161"/>
      <c r="V23" s="178"/>
      <c r="Z23">
        <v>0</v>
      </c>
    </row>
    <row r="24" spans="1:26" ht="24.95" customHeight="1" x14ac:dyDescent="0.25">
      <c r="A24" s="182"/>
      <c r="B24" s="179" t="s">
        <v>117</v>
      </c>
      <c r="C24" s="183" t="s">
        <v>121</v>
      </c>
      <c r="D24" s="179" t="s">
        <v>122</v>
      </c>
      <c r="E24" s="179" t="s">
        <v>123</v>
      </c>
      <c r="F24" s="180">
        <v>3.823</v>
      </c>
      <c r="G24" s="181">
        <v>0</v>
      </c>
      <c r="H24" s="181">
        <v>0</v>
      </c>
      <c r="I24" s="181">
        <f>ROUND(F24*(G24+H24),2)</f>
        <v>0</v>
      </c>
      <c r="J24" s="179">
        <f>ROUND(F24*(N24),2)</f>
        <v>0</v>
      </c>
      <c r="K24" s="1">
        <f>ROUND(F24*(O24),2)</f>
        <v>0</v>
      </c>
      <c r="L24" s="1">
        <f>ROUND(F24*(G24),2)</f>
        <v>0</v>
      </c>
      <c r="M24" s="1">
        <f>ROUND(F24*(H24),2)</f>
        <v>0</v>
      </c>
      <c r="N24" s="1">
        <v>0</v>
      </c>
      <c r="O24" s="1"/>
      <c r="P24" s="174"/>
      <c r="Q24" s="174"/>
      <c r="R24" s="174"/>
      <c r="S24" s="161"/>
      <c r="V24" s="178"/>
      <c r="Z24">
        <v>0</v>
      </c>
    </row>
    <row r="25" spans="1:26" x14ac:dyDescent="0.25">
      <c r="A25" s="161"/>
      <c r="B25" s="161"/>
      <c r="C25" s="161"/>
      <c r="D25" s="161" t="s">
        <v>72</v>
      </c>
      <c r="E25" s="161"/>
      <c r="F25" s="178"/>
      <c r="G25" s="164">
        <f>ROUND((SUM(L20:L24))/1,2)</f>
        <v>0</v>
      </c>
      <c r="H25" s="164">
        <f>ROUND((SUM(M20:M24))/1,2)</f>
        <v>0</v>
      </c>
      <c r="I25" s="164">
        <f>ROUND((SUM(I20:I24))/1,2)</f>
        <v>0</v>
      </c>
      <c r="J25" s="161"/>
      <c r="K25" s="161"/>
      <c r="L25" s="161">
        <f>ROUND((SUM(L20:L24))/1,2)</f>
        <v>0</v>
      </c>
      <c r="M25" s="161">
        <f>ROUND((SUM(M20:M24))/1,2)</f>
        <v>0</v>
      </c>
      <c r="N25" s="161"/>
      <c r="O25" s="161"/>
      <c r="P25" s="184"/>
      <c r="Q25" s="161"/>
      <c r="R25" s="161"/>
      <c r="S25" s="184">
        <f>ROUND((SUM(S20:S24))/1,2)</f>
        <v>0</v>
      </c>
      <c r="T25" s="158"/>
      <c r="U25" s="158"/>
      <c r="V25" s="2">
        <f>ROUND((SUM(V20:V24))/1,2)</f>
        <v>0</v>
      </c>
      <c r="W25" s="158"/>
      <c r="X25" s="158"/>
      <c r="Y25" s="158"/>
      <c r="Z25" s="158"/>
    </row>
    <row r="26" spans="1:26" x14ac:dyDescent="0.25">
      <c r="A26" s="1"/>
      <c r="B26" s="1"/>
      <c r="C26" s="1"/>
      <c r="D26" s="1"/>
      <c r="E26" s="1"/>
      <c r="F26" s="174"/>
      <c r="G26" s="154"/>
      <c r="H26" s="154"/>
      <c r="I26" s="154"/>
      <c r="J26" s="1"/>
      <c r="K26" s="1"/>
      <c r="L26" s="1"/>
      <c r="M26" s="1"/>
      <c r="N26" s="1"/>
      <c r="O26" s="1"/>
      <c r="P26" s="1"/>
      <c r="Q26" s="1"/>
      <c r="R26" s="1"/>
      <c r="S26" s="1"/>
      <c r="V26" s="1"/>
    </row>
    <row r="27" spans="1:26" x14ac:dyDescent="0.25">
      <c r="A27" s="161"/>
      <c r="B27" s="161"/>
      <c r="C27" s="161"/>
      <c r="D27" s="161" t="s">
        <v>73</v>
      </c>
      <c r="E27" s="161"/>
      <c r="F27" s="178"/>
      <c r="G27" s="162"/>
      <c r="H27" s="162"/>
      <c r="I27" s="162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58"/>
      <c r="U27" s="158"/>
      <c r="V27" s="161"/>
      <c r="W27" s="158"/>
      <c r="X27" s="158"/>
      <c r="Y27" s="158"/>
      <c r="Z27" s="158"/>
    </row>
    <row r="28" spans="1:26" ht="24.95" customHeight="1" x14ac:dyDescent="0.25">
      <c r="A28" s="182"/>
      <c r="B28" s="179" t="s">
        <v>98</v>
      </c>
      <c r="C28" s="183" t="s">
        <v>130</v>
      </c>
      <c r="D28" s="179" t="s">
        <v>131</v>
      </c>
      <c r="E28" s="179" t="s">
        <v>123</v>
      </c>
      <c r="F28" s="180">
        <v>2.294</v>
      </c>
      <c r="G28" s="181">
        <v>0</v>
      </c>
      <c r="H28" s="181">
        <v>0</v>
      </c>
      <c r="I28" s="181">
        <f>ROUND(F28*(G28+H28),2)</f>
        <v>0</v>
      </c>
      <c r="J28" s="179">
        <f>ROUND(F28*(N28),2)</f>
        <v>0</v>
      </c>
      <c r="K28" s="1">
        <f>ROUND(F28*(O28),2)</f>
        <v>0</v>
      </c>
      <c r="L28" s="1">
        <f>ROUND(F28*(G28),2)</f>
        <v>0</v>
      </c>
      <c r="M28" s="1">
        <f>ROUND(F28*(H28),2)</f>
        <v>0</v>
      </c>
      <c r="N28" s="1">
        <v>0</v>
      </c>
      <c r="O28" s="1"/>
      <c r="P28" s="174"/>
      <c r="Q28" s="174"/>
      <c r="R28" s="174"/>
      <c r="S28" s="161"/>
      <c r="V28" s="178"/>
      <c r="Z28">
        <v>0</v>
      </c>
    </row>
    <row r="29" spans="1:26" x14ac:dyDescent="0.25">
      <c r="A29" s="161"/>
      <c r="B29" s="161"/>
      <c r="C29" s="161"/>
      <c r="D29" s="161" t="s">
        <v>73</v>
      </c>
      <c r="E29" s="161"/>
      <c r="F29" s="178"/>
      <c r="G29" s="164">
        <f>ROUND((SUM(L27:L28))/1,2)</f>
        <v>0</v>
      </c>
      <c r="H29" s="164">
        <f>ROUND((SUM(M27:M28))/1,2)</f>
        <v>0</v>
      </c>
      <c r="I29" s="164">
        <f>ROUND((SUM(I27:I28))/1,2)</f>
        <v>0</v>
      </c>
      <c r="J29" s="161"/>
      <c r="K29" s="161"/>
      <c r="L29" s="161">
        <f>ROUND((SUM(L27:L28))/1,2)</f>
        <v>0</v>
      </c>
      <c r="M29" s="161">
        <f>ROUND((SUM(M27:M28))/1,2)</f>
        <v>0</v>
      </c>
      <c r="N29" s="161"/>
      <c r="O29" s="161"/>
      <c r="P29" s="184"/>
      <c r="Q29" s="161"/>
      <c r="R29" s="161"/>
      <c r="S29" s="184">
        <f>ROUND((SUM(S27:S28))/1,2)</f>
        <v>0</v>
      </c>
      <c r="T29" s="158"/>
      <c r="U29" s="158"/>
      <c r="V29" s="2">
        <f>ROUND((SUM(V27:V28))/1,2)</f>
        <v>0</v>
      </c>
      <c r="W29" s="158"/>
      <c r="X29" s="158"/>
      <c r="Y29" s="158"/>
      <c r="Z29" s="158"/>
    </row>
    <row r="30" spans="1:26" x14ac:dyDescent="0.25">
      <c r="A30" s="1"/>
      <c r="B30" s="1"/>
      <c r="C30" s="1"/>
      <c r="D30" s="1"/>
      <c r="E30" s="1"/>
      <c r="F30" s="174"/>
      <c r="G30" s="154"/>
      <c r="H30" s="154"/>
      <c r="I30" s="154"/>
      <c r="J30" s="1"/>
      <c r="K30" s="1"/>
      <c r="L30" s="1"/>
      <c r="M30" s="1"/>
      <c r="N30" s="1"/>
      <c r="O30" s="1"/>
      <c r="P30" s="1"/>
      <c r="Q30" s="1"/>
      <c r="R30" s="1"/>
      <c r="S30" s="1"/>
      <c r="V30" s="1"/>
    </row>
    <row r="31" spans="1:26" x14ac:dyDescent="0.25">
      <c r="A31" s="161"/>
      <c r="B31" s="161"/>
      <c r="C31" s="161"/>
      <c r="D31" s="2" t="s">
        <v>70</v>
      </c>
      <c r="E31" s="161"/>
      <c r="F31" s="178"/>
      <c r="G31" s="164">
        <f>ROUND((SUM(L9:L30))/2,2)</f>
        <v>0</v>
      </c>
      <c r="H31" s="164">
        <f>ROUND((SUM(M9:M30))/2,2)</f>
        <v>0</v>
      </c>
      <c r="I31" s="164">
        <f>ROUND((SUM(I9:I30))/2,2)</f>
        <v>0</v>
      </c>
      <c r="J31" s="178"/>
      <c r="K31" s="161"/>
      <c r="L31" s="162">
        <f>ROUND((SUM(L9:L30))/2,2)</f>
        <v>0</v>
      </c>
      <c r="M31" s="162">
        <f>ROUND((SUM(M9:M30))/2,2)</f>
        <v>0</v>
      </c>
      <c r="N31" s="161"/>
      <c r="O31" s="161"/>
      <c r="P31" s="184"/>
      <c r="Q31" s="161"/>
      <c r="R31" s="161"/>
      <c r="S31" s="184">
        <f>ROUND((SUM(S9:S30))/2,2)</f>
        <v>1.72</v>
      </c>
      <c r="T31" s="158"/>
      <c r="U31" s="158"/>
      <c r="V31" s="2">
        <f>ROUND((SUM(V9:V30))/2,2)</f>
        <v>0</v>
      </c>
    </row>
    <row r="32" spans="1:26" x14ac:dyDescent="0.25">
      <c r="A32" s="1"/>
      <c r="B32" s="1"/>
      <c r="C32" s="1"/>
      <c r="D32" s="1"/>
      <c r="E32" s="1"/>
      <c r="F32" s="174"/>
      <c r="G32" s="154"/>
      <c r="H32" s="154"/>
      <c r="I32" s="154"/>
      <c r="J32" s="1"/>
      <c r="K32" s="1"/>
      <c r="L32" s="1"/>
      <c r="M32" s="1"/>
      <c r="N32" s="1"/>
      <c r="O32" s="1"/>
      <c r="P32" s="1"/>
      <c r="Q32" s="1"/>
      <c r="R32" s="1"/>
      <c r="S32" s="1"/>
      <c r="V32" s="1"/>
    </row>
    <row r="33" spans="1:26" x14ac:dyDescent="0.25">
      <c r="A33" s="161"/>
      <c r="B33" s="161"/>
      <c r="C33" s="161"/>
      <c r="D33" s="2" t="s">
        <v>74</v>
      </c>
      <c r="E33" s="161"/>
      <c r="F33" s="178"/>
      <c r="G33" s="162"/>
      <c r="H33" s="162"/>
      <c r="I33" s="162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58"/>
      <c r="U33" s="158"/>
      <c r="V33" s="161"/>
      <c r="W33" s="158"/>
      <c r="X33" s="158"/>
      <c r="Y33" s="158"/>
      <c r="Z33" s="158"/>
    </row>
    <row r="34" spans="1:26" x14ac:dyDescent="0.25">
      <c r="A34" s="161"/>
      <c r="B34" s="161"/>
      <c r="C34" s="161"/>
      <c r="D34" s="161" t="s">
        <v>75</v>
      </c>
      <c r="E34" s="161"/>
      <c r="F34" s="178"/>
      <c r="G34" s="162"/>
      <c r="H34" s="162"/>
      <c r="I34" s="162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58"/>
      <c r="U34" s="158"/>
      <c r="V34" s="161"/>
      <c r="W34" s="158"/>
      <c r="X34" s="158"/>
      <c r="Y34" s="158"/>
      <c r="Z34" s="158"/>
    </row>
    <row r="35" spans="1:26" ht="24.95" customHeight="1" x14ac:dyDescent="0.25">
      <c r="A35" s="182"/>
      <c r="B35" s="179" t="s">
        <v>110</v>
      </c>
      <c r="C35" s="183" t="s">
        <v>132</v>
      </c>
      <c r="D35" s="179" t="s">
        <v>133</v>
      </c>
      <c r="E35" s="179" t="s">
        <v>109</v>
      </c>
      <c r="F35" s="180">
        <v>12</v>
      </c>
      <c r="G35" s="181">
        <v>0</v>
      </c>
      <c r="H35" s="181">
        <v>0</v>
      </c>
      <c r="I35" s="181">
        <f>ROUND(F35*(G35+H35),2)</f>
        <v>0</v>
      </c>
      <c r="J35" s="179">
        <f>ROUND(F35*(N35),2)</f>
        <v>0</v>
      </c>
      <c r="K35" s="1">
        <f>ROUND(F35*(O35),2)</f>
        <v>0</v>
      </c>
      <c r="L35" s="1">
        <f>ROUND(F35*(G35),2)</f>
        <v>0</v>
      </c>
      <c r="M35" s="1">
        <f>ROUND(F35*(H35),2)</f>
        <v>0</v>
      </c>
      <c r="N35" s="1">
        <v>0</v>
      </c>
      <c r="O35" s="1"/>
      <c r="P35" s="174"/>
      <c r="Q35" s="174"/>
      <c r="R35" s="174"/>
      <c r="S35" s="161"/>
      <c r="V35" s="178"/>
      <c r="Z35">
        <v>0</v>
      </c>
    </row>
    <row r="36" spans="1:26" x14ac:dyDescent="0.25">
      <c r="A36" s="161"/>
      <c r="B36" s="161"/>
      <c r="C36" s="161"/>
      <c r="D36" s="161" t="s">
        <v>75</v>
      </c>
      <c r="E36" s="161"/>
      <c r="F36" s="178"/>
      <c r="G36" s="164">
        <f>ROUND((SUM(L34:L35))/1,2)</f>
        <v>0</v>
      </c>
      <c r="H36" s="164">
        <f>ROUND((SUM(M34:M35))/1,2)</f>
        <v>0</v>
      </c>
      <c r="I36" s="164">
        <f>ROUND((SUM(I34:I35))/1,2)</f>
        <v>0</v>
      </c>
      <c r="J36" s="161"/>
      <c r="K36" s="161"/>
      <c r="L36" s="161">
        <f>ROUND((SUM(L34:L35))/1,2)</f>
        <v>0</v>
      </c>
      <c r="M36" s="161">
        <f>ROUND((SUM(M34:M35))/1,2)</f>
        <v>0</v>
      </c>
      <c r="N36" s="161"/>
      <c r="O36" s="161"/>
      <c r="P36" s="184"/>
      <c r="Q36" s="161"/>
      <c r="R36" s="161"/>
      <c r="S36" s="184">
        <f>ROUND((SUM(S34:S35))/1,2)</f>
        <v>0</v>
      </c>
      <c r="T36" s="158"/>
      <c r="U36" s="158"/>
      <c r="V36" s="2">
        <f>ROUND((SUM(V34:V35))/1,2)</f>
        <v>0</v>
      </c>
      <c r="W36" s="158"/>
      <c r="X36" s="158"/>
      <c r="Y36" s="158"/>
      <c r="Z36" s="158"/>
    </row>
    <row r="37" spans="1:26" x14ac:dyDescent="0.25">
      <c r="A37" s="1"/>
      <c r="B37" s="1"/>
      <c r="C37" s="1"/>
      <c r="D37" s="1"/>
      <c r="E37" s="1"/>
      <c r="F37" s="174"/>
      <c r="G37" s="154"/>
      <c r="H37" s="154"/>
      <c r="I37" s="154"/>
      <c r="J37" s="1"/>
      <c r="K37" s="1"/>
      <c r="L37" s="1"/>
      <c r="M37" s="1"/>
      <c r="N37" s="1"/>
      <c r="O37" s="1"/>
      <c r="P37" s="1"/>
      <c r="Q37" s="1"/>
      <c r="R37" s="1"/>
      <c r="S37" s="1"/>
      <c r="V37" s="1"/>
    </row>
    <row r="38" spans="1:26" x14ac:dyDescent="0.25">
      <c r="A38" s="161"/>
      <c r="B38" s="161"/>
      <c r="C38" s="161"/>
      <c r="D38" s="161" t="s">
        <v>155</v>
      </c>
      <c r="E38" s="161"/>
      <c r="F38" s="178"/>
      <c r="G38" s="162"/>
      <c r="H38" s="162"/>
      <c r="I38" s="162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58"/>
      <c r="U38" s="158"/>
      <c r="V38" s="161"/>
      <c r="W38" s="158"/>
      <c r="X38" s="158"/>
      <c r="Y38" s="158"/>
      <c r="Z38" s="158"/>
    </row>
    <row r="39" spans="1:26" ht="24.95" customHeight="1" x14ac:dyDescent="0.25">
      <c r="A39" s="182"/>
      <c r="B39" s="179">
        <v>771</v>
      </c>
      <c r="C39" s="183" t="s">
        <v>165</v>
      </c>
      <c r="D39" s="179" t="s">
        <v>195</v>
      </c>
      <c r="E39" s="179" t="s">
        <v>101</v>
      </c>
      <c r="F39" s="180">
        <v>50</v>
      </c>
      <c r="G39" s="181">
        <v>0</v>
      </c>
      <c r="H39" s="181">
        <v>0</v>
      </c>
      <c r="I39" s="181">
        <f>ROUND(F39*(G39+H39),2)</f>
        <v>0</v>
      </c>
      <c r="J39" s="179">
        <f>ROUND(F39*(N39),2)</f>
        <v>0</v>
      </c>
      <c r="K39" s="1">
        <f>ROUND(F39*(O39),2)</f>
        <v>0</v>
      </c>
      <c r="L39" s="1">
        <f>ROUND(F39*(G39),2)</f>
        <v>0</v>
      </c>
      <c r="M39" s="1">
        <f>ROUND(F39*(H39),2)</f>
        <v>0</v>
      </c>
      <c r="N39" s="1">
        <v>0</v>
      </c>
      <c r="O39" s="1"/>
      <c r="P39" s="174"/>
      <c r="Q39" s="174"/>
      <c r="R39" s="174"/>
      <c r="S39" s="161"/>
      <c r="V39" s="178"/>
      <c r="Z39">
        <v>0</v>
      </c>
    </row>
    <row r="40" spans="1:26" ht="24.95" customHeight="1" x14ac:dyDescent="0.25">
      <c r="A40" s="182"/>
      <c r="B40" s="179" t="s">
        <v>110</v>
      </c>
      <c r="C40" s="183" t="s">
        <v>167</v>
      </c>
      <c r="D40" s="179" t="s">
        <v>168</v>
      </c>
      <c r="E40" s="179" t="s">
        <v>109</v>
      </c>
      <c r="F40" s="180">
        <v>1</v>
      </c>
      <c r="G40" s="181">
        <v>0</v>
      </c>
      <c r="H40" s="181">
        <v>0</v>
      </c>
      <c r="I40" s="181">
        <f>ROUND(F40*(G40+H40),2)</f>
        <v>0</v>
      </c>
      <c r="J40" s="179">
        <f>ROUND(F40*(N40),2)</f>
        <v>0</v>
      </c>
      <c r="K40" s="1">
        <f>ROUND(F40*(O40),2)</f>
        <v>0</v>
      </c>
      <c r="L40" s="1">
        <f>ROUND(F40*(G40),2)</f>
        <v>0</v>
      </c>
      <c r="M40" s="1">
        <f>ROUND(F40*(H40),2)</f>
        <v>0</v>
      </c>
      <c r="N40" s="1">
        <v>0</v>
      </c>
      <c r="O40" s="1"/>
      <c r="P40" s="174"/>
      <c r="Q40" s="174"/>
      <c r="R40" s="174"/>
      <c r="S40" s="161"/>
      <c r="V40" s="178"/>
      <c r="Z40">
        <v>0</v>
      </c>
    </row>
    <row r="41" spans="1:26" x14ac:dyDescent="0.25">
      <c r="A41" s="161"/>
      <c r="B41" s="161"/>
      <c r="C41" s="161"/>
      <c r="D41" s="161" t="s">
        <v>155</v>
      </c>
      <c r="E41" s="161"/>
      <c r="F41" s="178"/>
      <c r="G41" s="164">
        <f>ROUND((SUM(L38:L40))/1,2)</f>
        <v>0</v>
      </c>
      <c r="H41" s="164">
        <f>ROUND((SUM(M38:M40))/1,2)</f>
        <v>0</v>
      </c>
      <c r="I41" s="164">
        <f>ROUND((SUM(I38:I40))/1,2)</f>
        <v>0</v>
      </c>
      <c r="J41" s="161"/>
      <c r="K41" s="161"/>
      <c r="L41" s="161">
        <f>ROUND((SUM(L38:L40))/1,2)</f>
        <v>0</v>
      </c>
      <c r="M41" s="161">
        <f>ROUND((SUM(M38:M40))/1,2)</f>
        <v>0</v>
      </c>
      <c r="N41" s="161"/>
      <c r="O41" s="161"/>
      <c r="P41" s="184"/>
      <c r="Q41" s="161"/>
      <c r="R41" s="161"/>
      <c r="S41" s="184">
        <f>ROUND((SUM(S38:S40))/1,2)</f>
        <v>0</v>
      </c>
      <c r="T41" s="158"/>
      <c r="U41" s="158"/>
      <c r="V41" s="2">
        <f>ROUND((SUM(V38:V40))/1,2)</f>
        <v>0</v>
      </c>
      <c r="W41" s="158"/>
      <c r="X41" s="158"/>
      <c r="Y41" s="158"/>
      <c r="Z41" s="158"/>
    </row>
    <row r="42" spans="1:26" x14ac:dyDescent="0.25">
      <c r="A42" s="1"/>
      <c r="B42" s="1"/>
      <c r="C42" s="1"/>
      <c r="D42" s="1"/>
      <c r="E42" s="1"/>
      <c r="F42" s="174"/>
      <c r="G42" s="154"/>
      <c r="H42" s="154"/>
      <c r="I42" s="154"/>
      <c r="J42" s="1"/>
      <c r="K42" s="1"/>
      <c r="L42" s="1"/>
      <c r="M42" s="1"/>
      <c r="N42" s="1"/>
      <c r="O42" s="1"/>
      <c r="P42" s="1"/>
      <c r="Q42" s="1"/>
      <c r="R42" s="1"/>
      <c r="S42" s="1"/>
      <c r="V42" s="1"/>
    </row>
    <row r="43" spans="1:26" x14ac:dyDescent="0.25">
      <c r="A43" s="161"/>
      <c r="B43" s="161"/>
      <c r="C43" s="161"/>
      <c r="D43" s="161" t="s">
        <v>76</v>
      </c>
      <c r="E43" s="161"/>
      <c r="F43" s="178"/>
      <c r="G43" s="162"/>
      <c r="H43" s="162"/>
      <c r="I43" s="162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58"/>
      <c r="U43" s="158"/>
      <c r="V43" s="161"/>
      <c r="W43" s="158"/>
      <c r="X43" s="158"/>
      <c r="Y43" s="158"/>
      <c r="Z43" s="158"/>
    </row>
    <row r="44" spans="1:26" ht="24.95" customHeight="1" x14ac:dyDescent="0.25">
      <c r="A44" s="182"/>
      <c r="B44" s="179" t="s">
        <v>134</v>
      </c>
      <c r="C44" s="183" t="s">
        <v>135</v>
      </c>
      <c r="D44" s="179" t="s">
        <v>169</v>
      </c>
      <c r="E44" s="179" t="s">
        <v>120</v>
      </c>
      <c r="F44" s="180">
        <v>47.5</v>
      </c>
      <c r="G44" s="181">
        <v>0</v>
      </c>
      <c r="H44" s="181">
        <v>0</v>
      </c>
      <c r="I44" s="181">
        <f>ROUND(F44*(G44+H44),2)</f>
        <v>0</v>
      </c>
      <c r="J44" s="179">
        <f>ROUND(F44*(N44),2)</f>
        <v>0</v>
      </c>
      <c r="K44" s="1">
        <f>ROUND(F44*(O44),2)</f>
        <v>0</v>
      </c>
      <c r="L44" s="1">
        <f>ROUND(F44*(G44),2)</f>
        <v>0</v>
      </c>
      <c r="M44" s="1">
        <f>ROUND(F44*(H44),2)</f>
        <v>0</v>
      </c>
      <c r="N44" s="1">
        <v>0</v>
      </c>
      <c r="O44" s="1"/>
      <c r="P44" s="178">
        <v>3.3E-4</v>
      </c>
      <c r="Q44" s="174"/>
      <c r="R44" s="174">
        <v>3.3E-4</v>
      </c>
      <c r="S44" s="161">
        <f>ROUND(F44*(P44),3)</f>
        <v>1.6E-2</v>
      </c>
      <c r="V44" s="178"/>
      <c r="Z44">
        <v>0</v>
      </c>
    </row>
    <row r="45" spans="1:26" ht="24.95" customHeight="1" x14ac:dyDescent="0.25">
      <c r="A45" s="182"/>
      <c r="B45" s="179" t="s">
        <v>110</v>
      </c>
      <c r="C45" s="183" t="s">
        <v>111</v>
      </c>
      <c r="D45" s="179" t="s">
        <v>170</v>
      </c>
      <c r="E45" s="179" t="s">
        <v>101</v>
      </c>
      <c r="F45" s="180">
        <v>48.93</v>
      </c>
      <c r="G45" s="181">
        <v>0</v>
      </c>
      <c r="H45" s="181">
        <v>0</v>
      </c>
      <c r="I45" s="181">
        <f>ROUND(F45*(G45+H45),2)</f>
        <v>0</v>
      </c>
      <c r="J45" s="179">
        <f>ROUND(F45*(N45),2)</f>
        <v>0</v>
      </c>
      <c r="K45" s="1">
        <f>ROUND(F45*(O45),2)</f>
        <v>0</v>
      </c>
      <c r="L45" s="1">
        <f>ROUND(F45*(G45),2)</f>
        <v>0</v>
      </c>
      <c r="M45" s="1">
        <f>ROUND(F45*(H45),2)</f>
        <v>0</v>
      </c>
      <c r="N45" s="1">
        <v>0</v>
      </c>
      <c r="O45" s="1"/>
      <c r="P45" s="174"/>
      <c r="Q45" s="174"/>
      <c r="R45" s="174"/>
      <c r="S45" s="161"/>
      <c r="V45" s="178"/>
      <c r="Z45">
        <v>0</v>
      </c>
    </row>
    <row r="46" spans="1:26" ht="24.95" customHeight="1" x14ac:dyDescent="0.25">
      <c r="A46" s="182"/>
      <c r="B46" s="179">
        <v>776</v>
      </c>
      <c r="C46" s="183" t="s">
        <v>138</v>
      </c>
      <c r="D46" s="179" t="s">
        <v>139</v>
      </c>
      <c r="E46" s="179" t="s">
        <v>101</v>
      </c>
      <c r="F46" s="180">
        <v>47.5</v>
      </c>
      <c r="G46" s="181">
        <v>0</v>
      </c>
      <c r="H46" s="181">
        <v>0</v>
      </c>
      <c r="I46" s="181">
        <f>ROUND(F46*(G46+H46),2)</f>
        <v>0</v>
      </c>
      <c r="J46" s="179">
        <f>ROUND(F46*(N46),2)</f>
        <v>0</v>
      </c>
      <c r="K46" s="1">
        <f>ROUND(F46*(O46),2)</f>
        <v>0</v>
      </c>
      <c r="L46" s="1">
        <f>ROUND(F46*(G46),2)</f>
        <v>0</v>
      </c>
      <c r="M46" s="1">
        <f>ROUND(F46*(H46),2)</f>
        <v>0</v>
      </c>
      <c r="N46" s="1">
        <v>0</v>
      </c>
      <c r="O46" s="1"/>
      <c r="P46" s="174"/>
      <c r="Q46" s="174"/>
      <c r="R46" s="174"/>
      <c r="S46" s="161"/>
      <c r="V46" s="178"/>
      <c r="Z46">
        <v>0</v>
      </c>
    </row>
    <row r="47" spans="1:26" ht="24.95" customHeight="1" x14ac:dyDescent="0.25">
      <c r="A47" s="182"/>
      <c r="B47" s="179" t="s">
        <v>134</v>
      </c>
      <c r="C47" s="183" t="s">
        <v>140</v>
      </c>
      <c r="D47" s="179" t="s">
        <v>141</v>
      </c>
      <c r="E47" s="179" t="s">
        <v>142</v>
      </c>
      <c r="F47" s="180">
        <v>2.9000000000000004</v>
      </c>
      <c r="G47" s="181">
        <v>0</v>
      </c>
      <c r="H47" s="181">
        <v>0</v>
      </c>
      <c r="I47" s="181">
        <f>ROUND(F47*(G47+H47),2)</f>
        <v>0</v>
      </c>
      <c r="J47" s="179">
        <f>ROUND(F47*(N47),2)</f>
        <v>0</v>
      </c>
      <c r="K47" s="1">
        <f>ROUND(F47*(O47),2)</f>
        <v>0</v>
      </c>
      <c r="L47" s="1">
        <f>ROUND(F47*(G47),2)</f>
        <v>0</v>
      </c>
      <c r="M47" s="1">
        <f>ROUND(F47*(H47),2)</f>
        <v>0</v>
      </c>
      <c r="N47" s="1">
        <v>0</v>
      </c>
      <c r="O47" s="1"/>
      <c r="P47" s="174"/>
      <c r="Q47" s="174"/>
      <c r="R47" s="174"/>
      <c r="S47" s="161"/>
      <c r="V47" s="178"/>
      <c r="Z47">
        <v>0</v>
      </c>
    </row>
    <row r="48" spans="1:26" ht="24.95" customHeight="1" x14ac:dyDescent="0.25">
      <c r="A48" s="182"/>
      <c r="B48" s="179" t="s">
        <v>110</v>
      </c>
      <c r="C48" s="183" t="s">
        <v>138</v>
      </c>
      <c r="D48" s="179" t="s">
        <v>172</v>
      </c>
      <c r="E48" s="179" t="s">
        <v>109</v>
      </c>
      <c r="F48" s="180">
        <v>1</v>
      </c>
      <c r="G48" s="181">
        <v>0</v>
      </c>
      <c r="H48" s="181">
        <v>0</v>
      </c>
      <c r="I48" s="181">
        <f>ROUND(F48*(G48+H48),2)</f>
        <v>0</v>
      </c>
      <c r="J48" s="179">
        <f>ROUND(F48*(N48),2)</f>
        <v>0</v>
      </c>
      <c r="K48" s="1">
        <f>ROUND(F48*(O48),2)</f>
        <v>0</v>
      </c>
      <c r="L48" s="1">
        <f>ROUND(F48*(G48),2)</f>
        <v>0</v>
      </c>
      <c r="M48" s="1">
        <f>ROUND(F48*(H48),2)</f>
        <v>0</v>
      </c>
      <c r="N48" s="1">
        <v>0</v>
      </c>
      <c r="O48" s="1"/>
      <c r="P48" s="174"/>
      <c r="Q48" s="174"/>
      <c r="R48" s="174"/>
      <c r="S48" s="161"/>
      <c r="V48" s="178"/>
      <c r="Z48">
        <v>0</v>
      </c>
    </row>
    <row r="49" spans="1:26" x14ac:dyDescent="0.25">
      <c r="A49" s="161"/>
      <c r="B49" s="161"/>
      <c r="C49" s="161"/>
      <c r="D49" s="161" t="s">
        <v>76</v>
      </c>
      <c r="E49" s="161"/>
      <c r="F49" s="178"/>
      <c r="G49" s="164">
        <f>ROUND((SUM(L43:L48))/1,2)</f>
        <v>0</v>
      </c>
      <c r="H49" s="164">
        <f>ROUND((SUM(M43:M48))/1,2)</f>
        <v>0</v>
      </c>
      <c r="I49" s="164">
        <f>ROUND((SUM(I43:I48))/1,2)</f>
        <v>0</v>
      </c>
      <c r="J49" s="161"/>
      <c r="K49" s="161"/>
      <c r="L49" s="161">
        <f>ROUND((SUM(L43:L48))/1,2)</f>
        <v>0</v>
      </c>
      <c r="M49" s="161">
        <f>ROUND((SUM(M43:M48))/1,2)</f>
        <v>0</v>
      </c>
      <c r="N49" s="161"/>
      <c r="O49" s="161"/>
      <c r="P49" s="184"/>
      <c r="Q49" s="161"/>
      <c r="R49" s="161"/>
      <c r="S49" s="184">
        <f>ROUND((SUM(S43:S48))/1,2)</f>
        <v>0.02</v>
      </c>
      <c r="T49" s="158"/>
      <c r="U49" s="158"/>
      <c r="V49" s="2">
        <f>ROUND((SUM(V43:V48))/1,2)</f>
        <v>0</v>
      </c>
      <c r="W49" s="158"/>
      <c r="X49" s="158"/>
      <c r="Y49" s="158"/>
      <c r="Z49" s="158"/>
    </row>
    <row r="50" spans="1:26" x14ac:dyDescent="0.25">
      <c r="A50" s="1"/>
      <c r="B50" s="1"/>
      <c r="C50" s="1"/>
      <c r="D50" s="1"/>
      <c r="E50" s="1"/>
      <c r="F50" s="174"/>
      <c r="G50" s="154"/>
      <c r="H50" s="154"/>
      <c r="I50" s="154"/>
      <c r="J50" s="1"/>
      <c r="K50" s="1"/>
      <c r="L50" s="1"/>
      <c r="M50" s="1"/>
      <c r="N50" s="1"/>
      <c r="O50" s="1"/>
      <c r="P50" s="1"/>
      <c r="Q50" s="1"/>
      <c r="R50" s="1"/>
      <c r="S50" s="1"/>
      <c r="V50" s="1"/>
    </row>
    <row r="51" spans="1:26" x14ac:dyDescent="0.25">
      <c r="A51" s="161"/>
      <c r="B51" s="161"/>
      <c r="C51" s="161"/>
      <c r="D51" s="161" t="s">
        <v>77</v>
      </c>
      <c r="E51" s="161"/>
      <c r="F51" s="178"/>
      <c r="G51" s="162"/>
      <c r="H51" s="162"/>
      <c r="I51" s="162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58"/>
      <c r="U51" s="158"/>
      <c r="V51" s="161"/>
      <c r="W51" s="158"/>
      <c r="X51" s="158"/>
      <c r="Y51" s="158"/>
      <c r="Z51" s="158"/>
    </row>
    <row r="52" spans="1:26" ht="24.95" customHeight="1" x14ac:dyDescent="0.25">
      <c r="A52" s="182"/>
      <c r="B52" s="179" t="s">
        <v>143</v>
      </c>
      <c r="C52" s="183" t="s">
        <v>144</v>
      </c>
      <c r="D52" s="179" t="s">
        <v>196</v>
      </c>
      <c r="E52" s="179" t="s">
        <v>101</v>
      </c>
      <c r="F52" s="180">
        <v>25.54</v>
      </c>
      <c r="G52" s="181">
        <v>0</v>
      </c>
      <c r="H52" s="181">
        <v>0</v>
      </c>
      <c r="I52" s="181">
        <f>ROUND(F52*(G52+H52),2)</f>
        <v>0</v>
      </c>
      <c r="J52" s="179">
        <f>ROUND(F52*(N52),2)</f>
        <v>0</v>
      </c>
      <c r="K52" s="1">
        <f>ROUND(F52*(O52),2)</f>
        <v>0</v>
      </c>
      <c r="L52" s="1">
        <f>ROUND(F52*(G52),2)</f>
        <v>0</v>
      </c>
      <c r="M52" s="1">
        <f>ROUND(F52*(H52),2)</f>
        <v>0</v>
      </c>
      <c r="N52" s="1">
        <v>0</v>
      </c>
      <c r="O52" s="1"/>
      <c r="P52" s="178">
        <v>1.6000000000000001E-4</v>
      </c>
      <c r="Q52" s="174"/>
      <c r="R52" s="174">
        <v>1.6000000000000001E-4</v>
      </c>
      <c r="S52" s="161">
        <f>ROUND(F52*(P52),3)</f>
        <v>4.0000000000000001E-3</v>
      </c>
      <c r="V52" s="178"/>
      <c r="Z52">
        <v>0</v>
      </c>
    </row>
    <row r="53" spans="1:26" ht="24.95" customHeight="1" x14ac:dyDescent="0.25">
      <c r="A53" s="182"/>
      <c r="B53" s="179" t="s">
        <v>146</v>
      </c>
      <c r="C53" s="183" t="s">
        <v>147</v>
      </c>
      <c r="D53" s="179" t="s">
        <v>148</v>
      </c>
      <c r="E53" s="179" t="s">
        <v>101</v>
      </c>
      <c r="F53" s="180">
        <v>25.54</v>
      </c>
      <c r="G53" s="181">
        <v>0</v>
      </c>
      <c r="H53" s="181">
        <v>0</v>
      </c>
      <c r="I53" s="181">
        <f>ROUND(F53*(G53+H53),2)</f>
        <v>0</v>
      </c>
      <c r="J53" s="179">
        <f>ROUND(F53*(N53),2)</f>
        <v>0</v>
      </c>
      <c r="K53" s="1">
        <f>ROUND(F53*(O53),2)</f>
        <v>0</v>
      </c>
      <c r="L53" s="1">
        <f>ROUND(F53*(G53),2)</f>
        <v>0</v>
      </c>
      <c r="M53" s="1">
        <f>ROUND(F53*(H53),2)</f>
        <v>0</v>
      </c>
      <c r="N53" s="1">
        <v>0</v>
      </c>
      <c r="O53" s="1"/>
      <c r="P53" s="174"/>
      <c r="Q53" s="174"/>
      <c r="R53" s="174"/>
      <c r="S53" s="161"/>
      <c r="V53" s="178"/>
      <c r="Z53">
        <v>0</v>
      </c>
    </row>
    <row r="54" spans="1:26" x14ac:dyDescent="0.25">
      <c r="A54" s="161"/>
      <c r="B54" s="161"/>
      <c r="C54" s="161"/>
      <c r="D54" s="161" t="s">
        <v>77</v>
      </c>
      <c r="E54" s="161"/>
      <c r="F54" s="178"/>
      <c r="G54" s="164">
        <f>ROUND((SUM(L51:L53))/1,2)</f>
        <v>0</v>
      </c>
      <c r="H54" s="164">
        <f>ROUND((SUM(M51:M53))/1,2)</f>
        <v>0</v>
      </c>
      <c r="I54" s="164">
        <f>ROUND((SUM(I51:I53))/1,2)</f>
        <v>0</v>
      </c>
      <c r="J54" s="161"/>
      <c r="K54" s="161"/>
      <c r="L54" s="161">
        <f>ROUND((SUM(L51:L53))/1,2)</f>
        <v>0</v>
      </c>
      <c r="M54" s="161">
        <f>ROUND((SUM(M51:M53))/1,2)</f>
        <v>0</v>
      </c>
      <c r="N54" s="161"/>
      <c r="O54" s="161"/>
      <c r="P54" s="184"/>
      <c r="Q54" s="161"/>
      <c r="R54" s="161"/>
      <c r="S54" s="184">
        <f>ROUND((SUM(S51:S53))/1,2)</f>
        <v>0</v>
      </c>
      <c r="T54" s="158"/>
      <c r="U54" s="158"/>
      <c r="V54" s="2">
        <f>ROUND((SUM(V51:V53))/1,2)</f>
        <v>0</v>
      </c>
      <c r="W54" s="158"/>
      <c r="X54" s="158"/>
      <c r="Y54" s="158"/>
      <c r="Z54" s="158"/>
    </row>
    <row r="55" spans="1:26" x14ac:dyDescent="0.25">
      <c r="A55" s="1"/>
      <c r="B55" s="1"/>
      <c r="C55" s="1"/>
      <c r="D55" s="1"/>
      <c r="E55" s="1"/>
      <c r="F55" s="174"/>
      <c r="G55" s="154"/>
      <c r="H55" s="154"/>
      <c r="I55" s="154"/>
      <c r="J55" s="1"/>
      <c r="K55" s="1"/>
      <c r="L55" s="1"/>
      <c r="M55" s="1"/>
      <c r="N55" s="1"/>
      <c r="O55" s="1"/>
      <c r="P55" s="1"/>
      <c r="Q55" s="1"/>
      <c r="R55" s="1"/>
      <c r="S55" s="1"/>
      <c r="V55" s="1"/>
    </row>
    <row r="56" spans="1:26" x14ac:dyDescent="0.25">
      <c r="A56" s="161"/>
      <c r="B56" s="161"/>
      <c r="C56" s="161"/>
      <c r="D56" s="161" t="s">
        <v>78</v>
      </c>
      <c r="E56" s="161"/>
      <c r="F56" s="178"/>
      <c r="G56" s="162"/>
      <c r="H56" s="162"/>
      <c r="I56" s="162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58"/>
      <c r="U56" s="158"/>
      <c r="V56" s="161"/>
      <c r="W56" s="158"/>
      <c r="X56" s="158"/>
      <c r="Y56" s="158"/>
      <c r="Z56" s="158"/>
    </row>
    <row r="57" spans="1:26" ht="24.95" customHeight="1" x14ac:dyDescent="0.25">
      <c r="A57" s="182"/>
      <c r="B57" s="179" t="s">
        <v>149</v>
      </c>
      <c r="C57" s="183" t="s">
        <v>150</v>
      </c>
      <c r="D57" s="179" t="s">
        <v>151</v>
      </c>
      <c r="E57" s="179" t="s">
        <v>101</v>
      </c>
      <c r="F57" s="180">
        <v>135.25</v>
      </c>
      <c r="G57" s="181">
        <v>0</v>
      </c>
      <c r="H57" s="181">
        <v>0</v>
      </c>
      <c r="I57" s="181">
        <f>ROUND(F57*(G57+H57),2)</f>
        <v>0</v>
      </c>
      <c r="J57" s="179">
        <f>ROUND(F57*(N57),2)</f>
        <v>0</v>
      </c>
      <c r="K57" s="1">
        <f>ROUND(F57*(O57),2)</f>
        <v>0</v>
      </c>
      <c r="L57" s="1">
        <f>ROUND(F57*(G57),2)</f>
        <v>0</v>
      </c>
      <c r="M57" s="1">
        <f>ROUND(F57*(H57),2)</f>
        <v>0</v>
      </c>
      <c r="N57" s="1">
        <v>0</v>
      </c>
      <c r="O57" s="1"/>
      <c r="P57" s="178">
        <v>1E-4</v>
      </c>
      <c r="Q57" s="174"/>
      <c r="R57" s="174">
        <v>1E-4</v>
      </c>
      <c r="S57" s="161">
        <f>ROUND(F57*(P57),3)</f>
        <v>1.4E-2</v>
      </c>
      <c r="V57" s="178"/>
      <c r="Z57">
        <v>0</v>
      </c>
    </row>
    <row r="58" spans="1:26" ht="24.95" customHeight="1" x14ac:dyDescent="0.25">
      <c r="A58" s="182"/>
      <c r="B58" s="179">
        <v>784</v>
      </c>
      <c r="C58" s="183" t="s">
        <v>152</v>
      </c>
      <c r="D58" s="179" t="s">
        <v>153</v>
      </c>
      <c r="E58" s="179" t="s">
        <v>101</v>
      </c>
      <c r="F58" s="180">
        <v>135.25</v>
      </c>
      <c r="G58" s="181">
        <v>0</v>
      </c>
      <c r="H58" s="181">
        <v>0</v>
      </c>
      <c r="I58" s="181">
        <f>ROUND(F58*(G58+H58),2)</f>
        <v>0</v>
      </c>
      <c r="J58" s="179">
        <f>ROUND(F58*(N58),2)</f>
        <v>0</v>
      </c>
      <c r="K58" s="1">
        <f>ROUND(F58*(O58),2)</f>
        <v>0</v>
      </c>
      <c r="L58" s="1">
        <f>ROUND(F58*(G58),2)</f>
        <v>0</v>
      </c>
      <c r="M58" s="1">
        <f>ROUND(F58*(H58),2)</f>
        <v>0</v>
      </c>
      <c r="N58" s="1">
        <v>0</v>
      </c>
      <c r="O58" s="1"/>
      <c r="P58" s="174"/>
      <c r="Q58" s="174"/>
      <c r="R58" s="174"/>
      <c r="S58" s="161"/>
      <c r="V58" s="178"/>
      <c r="Z58">
        <v>0</v>
      </c>
    </row>
    <row r="59" spans="1:26" x14ac:dyDescent="0.25">
      <c r="A59" s="161"/>
      <c r="B59" s="161"/>
      <c r="C59" s="161"/>
      <c r="D59" s="161" t="s">
        <v>78</v>
      </c>
      <c r="E59" s="161"/>
      <c r="F59" s="178"/>
      <c r="G59" s="164">
        <f>ROUND((SUM(L56:L58))/1,2)</f>
        <v>0</v>
      </c>
      <c r="H59" s="164">
        <f>ROUND((SUM(M56:M58))/1,2)</f>
        <v>0</v>
      </c>
      <c r="I59" s="164">
        <f>ROUND((SUM(I56:I58))/1,2)</f>
        <v>0</v>
      </c>
      <c r="J59" s="161"/>
      <c r="K59" s="161"/>
      <c r="L59" s="161">
        <f>ROUND((SUM(L56:L58))/1,2)</f>
        <v>0</v>
      </c>
      <c r="M59" s="161">
        <f>ROUND((SUM(M56:M58))/1,2)</f>
        <v>0</v>
      </c>
      <c r="N59" s="161"/>
      <c r="O59" s="161"/>
      <c r="P59" s="184"/>
      <c r="Q59" s="1"/>
      <c r="R59" s="1"/>
      <c r="S59" s="184">
        <f>ROUND((SUM(S56:S58))/1,2)</f>
        <v>0.01</v>
      </c>
      <c r="T59" s="185"/>
      <c r="U59" s="185"/>
      <c r="V59" s="2">
        <f>ROUND((SUM(V56:V58))/1,2)</f>
        <v>0</v>
      </c>
    </row>
    <row r="60" spans="1:26" x14ac:dyDescent="0.25">
      <c r="A60" s="1"/>
      <c r="B60" s="1"/>
      <c r="C60" s="1"/>
      <c r="D60" s="1"/>
      <c r="E60" s="1"/>
      <c r="F60" s="174"/>
      <c r="G60" s="154"/>
      <c r="H60" s="154"/>
      <c r="I60" s="154"/>
      <c r="J60" s="1"/>
      <c r="K60" s="1"/>
      <c r="L60" s="1"/>
      <c r="M60" s="1"/>
      <c r="N60" s="1"/>
      <c r="O60" s="1"/>
      <c r="P60" s="1"/>
      <c r="Q60" s="1"/>
      <c r="R60" s="1"/>
      <c r="S60" s="1"/>
      <c r="V60" s="1"/>
    </row>
    <row r="61" spans="1:26" x14ac:dyDescent="0.25">
      <c r="A61" s="161"/>
      <c r="B61" s="161"/>
      <c r="C61" s="161"/>
      <c r="D61" s="2" t="s">
        <v>74</v>
      </c>
      <c r="E61" s="161"/>
      <c r="F61" s="178"/>
      <c r="G61" s="164">
        <f>ROUND((SUM(L33:L60))/2,2)</f>
        <v>0</v>
      </c>
      <c r="H61" s="164">
        <f>ROUND((SUM(M33:M60))/2,2)</f>
        <v>0</v>
      </c>
      <c r="I61" s="164">
        <f>ROUND((SUM(I33:I60))/2,2)</f>
        <v>0</v>
      </c>
      <c r="J61" s="161"/>
      <c r="K61" s="161"/>
      <c r="L61" s="161">
        <f>ROUND((SUM(L33:L60))/2,2)</f>
        <v>0</v>
      </c>
      <c r="M61" s="161">
        <f>ROUND((SUM(M33:M60))/2,2)</f>
        <v>0</v>
      </c>
      <c r="N61" s="161"/>
      <c r="O61" s="161"/>
      <c r="P61" s="184"/>
      <c r="Q61" s="1"/>
      <c r="R61" s="1"/>
      <c r="S61" s="184"/>
      <c r="V61" s="2"/>
    </row>
    <row r="62" spans="1:26" x14ac:dyDescent="0.25">
      <c r="A62" s="186"/>
      <c r="B62" s="186"/>
      <c r="C62" s="186"/>
      <c r="D62" s="186" t="s">
        <v>79</v>
      </c>
      <c r="E62" s="186"/>
      <c r="F62" s="187"/>
      <c r="G62" s="188">
        <f>ROUND((SUM(L9:L61))/3,2)</f>
        <v>0</v>
      </c>
      <c r="H62" s="188">
        <f>ROUND((SUM(M9:M61))/3,2)</f>
        <v>0</v>
      </c>
      <c r="I62" s="188">
        <f>ROUND((SUM(I9:I61))/3,2)</f>
        <v>0</v>
      </c>
      <c r="J62" s="186"/>
      <c r="K62" s="186">
        <f>ROUND((SUM(K9:K61))/3,2)</f>
        <v>0</v>
      </c>
      <c r="L62" s="186">
        <f>ROUND((SUM(L9:L61))/3,2)</f>
        <v>0</v>
      </c>
      <c r="M62" s="186">
        <f>ROUND((SUM(M9:M61))/3,2)</f>
        <v>0</v>
      </c>
      <c r="N62" s="186"/>
      <c r="O62" s="186"/>
      <c r="P62" s="187"/>
      <c r="Q62" s="186"/>
      <c r="R62" s="186"/>
      <c r="S62" s="187"/>
      <c r="T62" s="189"/>
      <c r="U62" s="189"/>
      <c r="V62" s="186"/>
      <c r="Z62">
        <f>(SUM(Z9:Z61))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r:id="rId1"/>
  <headerFooter>
    <oddHeader>&amp;C&amp;B&amp; Rozpočet Modernizácia šatní žiakov,Zimný štadion,Spišská Nová Ves / šatňa č. 4 + socialne zariadenie m. č. 103</oddHeader>
    <oddFooter>&amp;RStrana &amp;P z &amp;N    &amp;L&amp;7Spracované systémom Systematic® Kalkulus, tel.: 051 77 10 585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3"/>
      <c r="C1" s="13"/>
      <c r="D1" s="13"/>
      <c r="E1" s="13"/>
      <c r="F1" s="14" t="s">
        <v>17</v>
      </c>
      <c r="G1" s="13"/>
      <c r="H1" s="13"/>
      <c r="I1" s="13"/>
      <c r="J1" s="13"/>
      <c r="W1">
        <v>30.126000000000001</v>
      </c>
    </row>
    <row r="2" spans="1:23" ht="18" customHeight="1" thickTop="1" x14ac:dyDescent="0.25">
      <c r="A2" s="12"/>
      <c r="B2" s="38" t="s">
        <v>1</v>
      </c>
      <c r="C2" s="39"/>
      <c r="D2" s="39"/>
      <c r="E2" s="39"/>
      <c r="F2" s="39"/>
      <c r="G2" s="39"/>
      <c r="H2" s="39"/>
      <c r="I2" s="39"/>
      <c r="J2" s="40"/>
    </row>
    <row r="3" spans="1:23" ht="18" customHeight="1" x14ac:dyDescent="0.25">
      <c r="A3" s="12"/>
      <c r="B3" s="35" t="s">
        <v>197</v>
      </c>
      <c r="C3" s="36"/>
      <c r="D3" s="37"/>
      <c r="E3" s="37"/>
      <c r="F3" s="37"/>
      <c r="G3" s="17"/>
      <c r="H3" s="17"/>
      <c r="I3" s="41" t="s">
        <v>18</v>
      </c>
      <c r="J3" s="31"/>
    </row>
    <row r="4" spans="1:23" ht="18" customHeight="1" x14ac:dyDescent="0.25">
      <c r="A4" s="12"/>
      <c r="B4" s="23"/>
      <c r="C4" s="20"/>
      <c r="D4" s="17"/>
      <c r="E4" s="17"/>
      <c r="F4" s="17"/>
      <c r="G4" s="17"/>
      <c r="H4" s="17"/>
      <c r="I4" s="41" t="s">
        <v>20</v>
      </c>
      <c r="J4" s="31"/>
    </row>
    <row r="5" spans="1:23" ht="18" customHeight="1" thickBot="1" x14ac:dyDescent="0.3">
      <c r="A5" s="12"/>
      <c r="B5" s="42" t="s">
        <v>21</v>
      </c>
      <c r="C5" s="20"/>
      <c r="D5" s="17"/>
      <c r="E5" s="17"/>
      <c r="F5" s="43" t="s">
        <v>22</v>
      </c>
      <c r="G5" s="17"/>
      <c r="H5" s="17"/>
      <c r="I5" s="41" t="s">
        <v>23</v>
      </c>
      <c r="J5" s="44" t="s">
        <v>24</v>
      </c>
    </row>
    <row r="6" spans="1:23" ht="20.100000000000001" customHeight="1" thickTop="1" x14ac:dyDescent="0.25">
      <c r="A6" s="12"/>
      <c r="B6" s="57" t="s">
        <v>25</v>
      </c>
      <c r="C6" s="53"/>
      <c r="D6" s="53"/>
      <c r="E6" s="53"/>
      <c r="F6" s="53"/>
      <c r="G6" s="53"/>
      <c r="H6" s="53"/>
      <c r="I6" s="53"/>
      <c r="J6" s="54"/>
    </row>
    <row r="7" spans="1:23" ht="18" customHeight="1" x14ac:dyDescent="0.25">
      <c r="A7" s="12"/>
      <c r="B7" s="59" t="s">
        <v>28</v>
      </c>
      <c r="C7" s="46"/>
      <c r="D7" s="18"/>
      <c r="E7" s="18"/>
      <c r="F7" s="18"/>
      <c r="G7" s="60" t="s">
        <v>29</v>
      </c>
      <c r="H7" s="18"/>
      <c r="I7" s="29"/>
      <c r="J7" s="47"/>
    </row>
    <row r="8" spans="1:23" ht="20.100000000000001" customHeight="1" x14ac:dyDescent="0.25">
      <c r="A8" s="12"/>
      <c r="B8" s="58" t="s">
        <v>26</v>
      </c>
      <c r="C8" s="55"/>
      <c r="D8" s="55"/>
      <c r="E8" s="55"/>
      <c r="F8" s="55"/>
      <c r="G8" s="55"/>
      <c r="H8" s="55"/>
      <c r="I8" s="55"/>
      <c r="J8" s="56"/>
    </row>
    <row r="9" spans="1:23" ht="18" customHeight="1" x14ac:dyDescent="0.25">
      <c r="A9" s="12"/>
      <c r="B9" s="42" t="s">
        <v>28</v>
      </c>
      <c r="C9" s="20"/>
      <c r="D9" s="17"/>
      <c r="E9" s="17"/>
      <c r="F9" s="17"/>
      <c r="G9" s="43" t="s">
        <v>29</v>
      </c>
      <c r="H9" s="17"/>
      <c r="I9" s="28"/>
      <c r="J9" s="31"/>
    </row>
    <row r="10" spans="1:23" ht="20.100000000000001" customHeight="1" x14ac:dyDescent="0.25">
      <c r="A10" s="12"/>
      <c r="B10" s="58" t="s">
        <v>27</v>
      </c>
      <c r="C10" s="55"/>
      <c r="D10" s="55"/>
      <c r="E10" s="55"/>
      <c r="F10" s="55"/>
      <c r="G10" s="55"/>
      <c r="H10" s="55"/>
      <c r="I10" s="55"/>
      <c r="J10" s="56"/>
    </row>
    <row r="11" spans="1:23" ht="18" customHeight="1" thickBot="1" x14ac:dyDescent="0.3">
      <c r="A11" s="12"/>
      <c r="B11" s="42" t="s">
        <v>30</v>
      </c>
      <c r="C11" s="20"/>
      <c r="D11" s="17"/>
      <c r="E11" s="17"/>
      <c r="F11" s="17"/>
      <c r="G11" s="43" t="s">
        <v>31</v>
      </c>
      <c r="H11" s="17"/>
      <c r="I11" s="28"/>
      <c r="J11" s="31"/>
    </row>
    <row r="12" spans="1:23" ht="18" customHeight="1" thickTop="1" x14ac:dyDescent="0.25">
      <c r="A12" s="12"/>
      <c r="B12" s="48"/>
      <c r="C12" s="49"/>
      <c r="D12" s="50"/>
      <c r="E12" s="50"/>
      <c r="F12" s="50"/>
      <c r="G12" s="50"/>
      <c r="H12" s="50"/>
      <c r="I12" s="51"/>
      <c r="J12" s="52"/>
    </row>
    <row r="13" spans="1:23" ht="18" customHeight="1" x14ac:dyDescent="0.25">
      <c r="A13" s="12"/>
      <c r="B13" s="45"/>
      <c r="C13" s="46"/>
      <c r="D13" s="18"/>
      <c r="E13" s="18"/>
      <c r="F13" s="18"/>
      <c r="G13" s="18"/>
      <c r="H13" s="18"/>
      <c r="I13" s="29"/>
      <c r="J13" s="47"/>
    </row>
    <row r="14" spans="1:23" ht="18" customHeight="1" thickBot="1" x14ac:dyDescent="0.3">
      <c r="A14" s="12"/>
      <c r="B14" s="23"/>
      <c r="C14" s="20"/>
      <c r="D14" s="17"/>
      <c r="E14" s="17"/>
      <c r="F14" s="17"/>
      <c r="G14" s="17"/>
      <c r="H14" s="17"/>
      <c r="I14" s="28"/>
      <c r="J14" s="31"/>
    </row>
    <row r="15" spans="1:23" ht="18" customHeight="1" thickTop="1" x14ac:dyDescent="0.25">
      <c r="A15" s="12"/>
      <c r="B15" s="93" t="s">
        <v>32</v>
      </c>
      <c r="C15" s="94" t="s">
        <v>6</v>
      </c>
      <c r="D15" s="94" t="s">
        <v>59</v>
      </c>
      <c r="E15" s="95" t="s">
        <v>60</v>
      </c>
      <c r="F15" s="108" t="s">
        <v>61</v>
      </c>
      <c r="G15" s="61" t="s">
        <v>37</v>
      </c>
      <c r="H15" s="64" t="s">
        <v>38</v>
      </c>
      <c r="I15" s="27"/>
      <c r="J15" s="52"/>
    </row>
    <row r="16" spans="1:23" ht="18" customHeight="1" x14ac:dyDescent="0.25">
      <c r="A16" s="12"/>
      <c r="B16" s="96">
        <v>1</v>
      </c>
      <c r="C16" s="97" t="s">
        <v>33</v>
      </c>
      <c r="D16" s="98"/>
      <c r="E16" s="99"/>
      <c r="F16" s="109"/>
      <c r="G16" s="62">
        <v>6</v>
      </c>
      <c r="H16" s="118" t="s">
        <v>39</v>
      </c>
      <c r="I16" s="129"/>
      <c r="J16" s="121">
        <v>0</v>
      </c>
    </row>
    <row r="17" spans="1:26" ht="18" customHeight="1" x14ac:dyDescent="0.25">
      <c r="A17" s="12"/>
      <c r="B17" s="69">
        <v>2</v>
      </c>
      <c r="C17" s="73" t="s">
        <v>34</v>
      </c>
      <c r="D17" s="80">
        <f>'Rekap 21929'!B12</f>
        <v>0</v>
      </c>
      <c r="E17" s="78">
        <f>'Rekap 21929'!C12</f>
        <v>0</v>
      </c>
      <c r="F17" s="83">
        <f>'Rekap 21929'!D12</f>
        <v>0</v>
      </c>
      <c r="G17" s="63">
        <v>7</v>
      </c>
      <c r="H17" s="119" t="s">
        <v>40</v>
      </c>
      <c r="I17" s="129"/>
      <c r="J17" s="122">
        <f>'SO 21929'!Z22</f>
        <v>0</v>
      </c>
    </row>
    <row r="18" spans="1:26" ht="18" customHeight="1" x14ac:dyDescent="0.25">
      <c r="A18" s="12"/>
      <c r="B18" s="70">
        <v>3</v>
      </c>
      <c r="C18" s="74" t="s">
        <v>35</v>
      </c>
      <c r="D18" s="81">
        <f>'Rekap 21929'!B16</f>
        <v>0</v>
      </c>
      <c r="E18" s="79">
        <f>'Rekap 21929'!C16</f>
        <v>0</v>
      </c>
      <c r="F18" s="84">
        <f>'Rekap 21929'!D16</f>
        <v>0</v>
      </c>
      <c r="G18" s="63">
        <v>8</v>
      </c>
      <c r="H18" s="119" t="s">
        <v>41</v>
      </c>
      <c r="I18" s="129"/>
      <c r="J18" s="122">
        <v>0</v>
      </c>
    </row>
    <row r="19" spans="1:26" ht="18" customHeight="1" x14ac:dyDescent="0.25">
      <c r="A19" s="12"/>
      <c r="B19" s="70">
        <v>4</v>
      </c>
      <c r="C19" s="75"/>
      <c r="D19" s="81"/>
      <c r="E19" s="79"/>
      <c r="F19" s="84"/>
      <c r="G19" s="63">
        <v>9</v>
      </c>
      <c r="H19" s="127"/>
      <c r="I19" s="129"/>
      <c r="J19" s="128"/>
    </row>
    <row r="20" spans="1:26" ht="18" customHeight="1" thickBot="1" x14ac:dyDescent="0.3">
      <c r="A20" s="12"/>
      <c r="B20" s="70">
        <v>5</v>
      </c>
      <c r="C20" s="76" t="s">
        <v>36</v>
      </c>
      <c r="D20" s="82"/>
      <c r="E20" s="103"/>
      <c r="F20" s="110">
        <f>SUM(F16:F19)</f>
        <v>0</v>
      </c>
      <c r="G20" s="63">
        <v>10</v>
      </c>
      <c r="H20" s="119" t="s">
        <v>36</v>
      </c>
      <c r="I20" s="131"/>
      <c r="J20" s="102">
        <f>SUM(J16:J19)</f>
        <v>0</v>
      </c>
    </row>
    <row r="21" spans="1:26" ht="18" customHeight="1" thickTop="1" x14ac:dyDescent="0.25">
      <c r="A21" s="12"/>
      <c r="B21" s="67" t="s">
        <v>49</v>
      </c>
      <c r="C21" s="71" t="s">
        <v>7</v>
      </c>
      <c r="D21" s="77"/>
      <c r="E21" s="19"/>
      <c r="F21" s="101"/>
      <c r="G21" s="67" t="s">
        <v>55</v>
      </c>
      <c r="H21" s="64" t="s">
        <v>7</v>
      </c>
      <c r="I21" s="29"/>
      <c r="J21" s="132"/>
    </row>
    <row r="22" spans="1:26" ht="18" customHeight="1" x14ac:dyDescent="0.25">
      <c r="A22" s="12"/>
      <c r="B22" s="62">
        <v>11</v>
      </c>
      <c r="C22" s="65" t="s">
        <v>50</v>
      </c>
      <c r="D22" s="89"/>
      <c r="E22" s="91" t="s">
        <v>53</v>
      </c>
      <c r="F22" s="83">
        <f>((F16*U22*0)+(F17*V22*0)+(F18*W22*0))/100</f>
        <v>0</v>
      </c>
      <c r="G22" s="62">
        <v>16</v>
      </c>
      <c r="H22" s="118" t="s">
        <v>56</v>
      </c>
      <c r="I22" s="130" t="s">
        <v>53</v>
      </c>
      <c r="J22" s="12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2"/>
      <c r="B23" s="63">
        <v>12</v>
      </c>
      <c r="C23" s="66" t="s">
        <v>51</v>
      </c>
      <c r="D23" s="68"/>
      <c r="E23" s="91" t="s">
        <v>54</v>
      </c>
      <c r="F23" s="84">
        <f>((F16*U23*0)+(F17*V23*0)+(F18*W23*0))/100</f>
        <v>0</v>
      </c>
      <c r="G23" s="63">
        <v>17</v>
      </c>
      <c r="H23" s="119" t="s">
        <v>57</v>
      </c>
      <c r="I23" s="130" t="s">
        <v>53</v>
      </c>
      <c r="J23" s="12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2"/>
      <c r="B24" s="63">
        <v>13</v>
      </c>
      <c r="C24" s="66" t="s">
        <v>52</v>
      </c>
      <c r="D24" s="68"/>
      <c r="E24" s="91" t="s">
        <v>53</v>
      </c>
      <c r="F24" s="84">
        <f>((F16*U24*0)+(F17*V24*0)+(F18*W24*0))/100</f>
        <v>0</v>
      </c>
      <c r="G24" s="63">
        <v>18</v>
      </c>
      <c r="H24" s="119" t="s">
        <v>58</v>
      </c>
      <c r="I24" s="130" t="s">
        <v>54</v>
      </c>
      <c r="J24" s="12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2"/>
      <c r="B25" s="63">
        <v>14</v>
      </c>
      <c r="C25" s="20"/>
      <c r="D25" s="68"/>
      <c r="E25" s="92"/>
      <c r="F25" s="90"/>
      <c r="G25" s="63">
        <v>19</v>
      </c>
      <c r="H25" s="127"/>
      <c r="I25" s="129"/>
      <c r="J25" s="128"/>
    </row>
    <row r="26" spans="1:26" ht="18" customHeight="1" thickBot="1" x14ac:dyDescent="0.3">
      <c r="A26" s="12"/>
      <c r="B26" s="63">
        <v>15</v>
      </c>
      <c r="C26" s="66"/>
      <c r="D26" s="68"/>
      <c r="E26" s="68"/>
      <c r="F26" s="111"/>
      <c r="G26" s="63">
        <v>20</v>
      </c>
      <c r="H26" s="119" t="s">
        <v>36</v>
      </c>
      <c r="I26" s="131"/>
      <c r="J26" s="102">
        <f>SUM(J22:J25)+SUM(F22:F25)</f>
        <v>0</v>
      </c>
    </row>
    <row r="27" spans="1:26" ht="18" customHeight="1" thickTop="1" x14ac:dyDescent="0.25">
      <c r="A27" s="12"/>
      <c r="B27" s="104"/>
      <c r="C27" s="143" t="s">
        <v>64</v>
      </c>
      <c r="D27" s="136"/>
      <c r="E27" s="105"/>
      <c r="F27" s="30"/>
      <c r="G27" s="112" t="s">
        <v>42</v>
      </c>
      <c r="H27" s="107" t="s">
        <v>43</v>
      </c>
      <c r="I27" s="29"/>
      <c r="J27" s="32"/>
    </row>
    <row r="28" spans="1:26" ht="18" customHeight="1" x14ac:dyDescent="0.25">
      <c r="A28" s="12"/>
      <c r="B28" s="26"/>
      <c r="C28" s="134"/>
      <c r="D28" s="137"/>
      <c r="E28" s="22"/>
      <c r="F28" s="12"/>
      <c r="G28" s="113">
        <v>21</v>
      </c>
      <c r="H28" s="117" t="s">
        <v>44</v>
      </c>
      <c r="I28" s="124"/>
      <c r="J28" s="100">
        <f>F20+J20+F26+J26</f>
        <v>0</v>
      </c>
    </row>
    <row r="29" spans="1:26" ht="18" customHeight="1" x14ac:dyDescent="0.25">
      <c r="A29" s="12"/>
      <c r="B29" s="85"/>
      <c r="C29" s="135"/>
      <c r="D29" s="138"/>
      <c r="E29" s="22"/>
      <c r="F29" s="12"/>
      <c r="G29" s="62">
        <v>22</v>
      </c>
      <c r="H29" s="118" t="s">
        <v>45</v>
      </c>
      <c r="I29" s="125">
        <f>J28-SUM('SO 21929'!K9:'SO 21929'!K21)</f>
        <v>0</v>
      </c>
      <c r="J29" s="121">
        <f>ROUND(((ROUND(I29,2)*20)*1/100),2)</f>
        <v>0</v>
      </c>
    </row>
    <row r="30" spans="1:26" ht="18" customHeight="1" x14ac:dyDescent="0.25">
      <c r="A30" s="12"/>
      <c r="B30" s="23"/>
      <c r="C30" s="127"/>
      <c r="D30" s="129"/>
      <c r="E30" s="22"/>
      <c r="F30" s="12"/>
      <c r="G30" s="63">
        <v>23</v>
      </c>
      <c r="H30" s="119" t="s">
        <v>46</v>
      </c>
      <c r="I30" s="91">
        <f>SUM('SO 21929'!K9:'SO 21929'!K21)</f>
        <v>0</v>
      </c>
      <c r="J30" s="122">
        <f>ROUND(((ROUND(I30,2)*0)/100),2)</f>
        <v>0</v>
      </c>
    </row>
    <row r="31" spans="1:26" ht="18" customHeight="1" x14ac:dyDescent="0.25">
      <c r="A31" s="12"/>
      <c r="B31" s="24"/>
      <c r="C31" s="139"/>
      <c r="D31" s="140"/>
      <c r="E31" s="22"/>
      <c r="F31" s="12"/>
      <c r="G31" s="113">
        <v>24</v>
      </c>
      <c r="H31" s="117" t="s">
        <v>47</v>
      </c>
      <c r="I31" s="116"/>
      <c r="J31" s="133">
        <f>SUM(J28:J30)</f>
        <v>0</v>
      </c>
    </row>
    <row r="32" spans="1:26" ht="18" customHeight="1" thickBot="1" x14ac:dyDescent="0.3">
      <c r="A32" s="12"/>
      <c r="B32" s="45"/>
      <c r="C32" s="120"/>
      <c r="D32" s="126"/>
      <c r="E32" s="86"/>
      <c r="F32" s="87"/>
      <c r="G32" s="62" t="s">
        <v>48</v>
      </c>
      <c r="H32" s="120"/>
      <c r="I32" s="126"/>
      <c r="J32" s="123"/>
    </row>
    <row r="33" spans="1:10" ht="18" customHeight="1" thickTop="1" x14ac:dyDescent="0.25">
      <c r="A33" s="12"/>
      <c r="B33" s="104"/>
      <c r="C33" s="105"/>
      <c r="D33" s="141" t="s">
        <v>62</v>
      </c>
      <c r="E33" s="16"/>
      <c r="F33" s="106"/>
      <c r="G33" s="114">
        <v>26</v>
      </c>
      <c r="H33" s="142" t="s">
        <v>63</v>
      </c>
      <c r="I33" s="30"/>
      <c r="J33" s="115"/>
    </row>
    <row r="34" spans="1:10" ht="18" customHeight="1" x14ac:dyDescent="0.25">
      <c r="A34" s="12"/>
      <c r="B34" s="25"/>
      <c r="C34" s="21"/>
      <c r="D34" s="15"/>
      <c r="E34" s="15"/>
      <c r="F34" s="15"/>
      <c r="G34" s="15"/>
      <c r="H34" s="15"/>
      <c r="I34" s="30"/>
      <c r="J34" s="33"/>
    </row>
    <row r="35" spans="1:10" ht="18" customHeight="1" x14ac:dyDescent="0.25">
      <c r="A35" s="12"/>
      <c r="B35" s="26"/>
      <c r="C35" s="22"/>
      <c r="D35" s="3"/>
      <c r="E35" s="3"/>
      <c r="F35" s="3"/>
      <c r="G35" s="3"/>
      <c r="H35" s="3"/>
      <c r="I35" s="12"/>
      <c r="J35" s="34"/>
    </row>
    <row r="36" spans="1:10" ht="18" customHeight="1" x14ac:dyDescent="0.25">
      <c r="A36" s="12"/>
      <c r="B36" s="26"/>
      <c r="C36" s="22"/>
      <c r="D36" s="3"/>
      <c r="E36" s="3"/>
      <c r="F36" s="3"/>
      <c r="G36" s="3"/>
      <c r="H36" s="3"/>
      <c r="I36" s="12"/>
      <c r="J36" s="34"/>
    </row>
    <row r="37" spans="1:10" ht="18" customHeight="1" x14ac:dyDescent="0.25">
      <c r="A37" s="12"/>
      <c r="B37" s="26"/>
      <c r="C37" s="22"/>
      <c r="D37" s="3"/>
      <c r="E37" s="3"/>
      <c r="F37" s="3"/>
      <c r="G37" s="3"/>
      <c r="H37" s="3"/>
      <c r="I37" s="12"/>
      <c r="J37" s="34"/>
    </row>
    <row r="38" spans="1:10" ht="18" customHeight="1" x14ac:dyDescent="0.25">
      <c r="A38" s="12"/>
      <c r="B38" s="26"/>
      <c r="C38" s="22"/>
      <c r="D38" s="3"/>
      <c r="E38" s="3"/>
      <c r="F38" s="3"/>
      <c r="G38" s="3"/>
      <c r="H38" s="3"/>
      <c r="I38" s="12"/>
      <c r="J38" s="34"/>
    </row>
    <row r="39" spans="1:10" ht="18" customHeight="1" x14ac:dyDescent="0.25">
      <c r="A39" s="12"/>
      <c r="B39" s="26"/>
      <c r="C39" s="22"/>
      <c r="D39" s="3"/>
      <c r="E39" s="3"/>
      <c r="F39" s="3"/>
      <c r="G39" s="3"/>
      <c r="H39" s="3"/>
      <c r="I39" s="12"/>
      <c r="J39" s="34"/>
    </row>
    <row r="40" spans="1:10" ht="18" customHeight="1" thickBot="1" x14ac:dyDescent="0.3">
      <c r="A40" s="12"/>
      <c r="B40" s="85"/>
      <c r="C40" s="86"/>
      <c r="D40" s="13"/>
      <c r="E40" s="13"/>
      <c r="F40" s="13"/>
      <c r="G40" s="13"/>
      <c r="H40" s="13"/>
      <c r="I40" s="87"/>
      <c r="J40" s="88"/>
    </row>
    <row r="41" spans="1:10" ht="15.75" thickTop="1" x14ac:dyDescent="0.25">
      <c r="A41" s="12"/>
      <c r="B41" s="16"/>
      <c r="C41" s="16"/>
      <c r="D41" s="16"/>
      <c r="E41" s="16"/>
      <c r="F41" s="16"/>
      <c r="G41" s="16"/>
      <c r="H41" s="16"/>
      <c r="I41" s="16"/>
      <c r="J41" s="16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/>
    <col min="27" max="16384" width="9.140625" hidden="1"/>
  </cols>
  <sheetData>
    <row r="1" spans="1:26" ht="20.100000000000001" customHeight="1" x14ac:dyDescent="0.25">
      <c r="A1" s="148" t="s">
        <v>25</v>
      </c>
      <c r="B1" s="146"/>
      <c r="C1" s="146"/>
      <c r="D1" s="147"/>
      <c r="E1" s="149" t="s">
        <v>22</v>
      </c>
      <c r="F1" s="145"/>
      <c r="W1">
        <v>30.126000000000001</v>
      </c>
    </row>
    <row r="2" spans="1:26" ht="20.100000000000001" customHeight="1" x14ac:dyDescent="0.25">
      <c r="A2" s="148" t="s">
        <v>26</v>
      </c>
      <c r="B2" s="146"/>
      <c r="C2" s="146"/>
      <c r="D2" s="147"/>
      <c r="E2" s="149" t="s">
        <v>20</v>
      </c>
      <c r="F2" s="145"/>
    </row>
    <row r="3" spans="1:26" ht="20.100000000000001" customHeight="1" x14ac:dyDescent="0.25">
      <c r="A3" s="148" t="s">
        <v>27</v>
      </c>
      <c r="B3" s="146"/>
      <c r="C3" s="146"/>
      <c r="D3" s="147"/>
      <c r="E3" s="149" t="s">
        <v>68</v>
      </c>
      <c r="F3" s="145"/>
    </row>
    <row r="4" spans="1:26" x14ac:dyDescent="0.25">
      <c r="A4" s="150" t="s">
        <v>1</v>
      </c>
      <c r="B4" s="144"/>
      <c r="C4" s="144"/>
      <c r="D4" s="144"/>
      <c r="E4" s="144"/>
      <c r="F4" s="144"/>
    </row>
    <row r="5" spans="1:26" x14ac:dyDescent="0.25">
      <c r="A5" s="150" t="s">
        <v>197</v>
      </c>
      <c r="B5" s="144"/>
      <c r="C5" s="144"/>
      <c r="D5" s="144"/>
      <c r="E5" s="144"/>
      <c r="F5" s="144"/>
    </row>
    <row r="6" spans="1:26" x14ac:dyDescent="0.25">
      <c r="A6" s="144"/>
      <c r="B6" s="144"/>
      <c r="C6" s="144"/>
      <c r="D6" s="144"/>
      <c r="E6" s="144"/>
      <c r="F6" s="144"/>
    </row>
    <row r="7" spans="1:26" x14ac:dyDescent="0.25">
      <c r="A7" s="144"/>
      <c r="B7" s="144"/>
      <c r="C7" s="144"/>
      <c r="D7" s="144"/>
      <c r="E7" s="144"/>
      <c r="F7" s="144"/>
    </row>
    <row r="8" spans="1:26" x14ac:dyDescent="0.25">
      <c r="A8" s="151" t="s">
        <v>69</v>
      </c>
      <c r="B8" s="144"/>
      <c r="C8" s="144"/>
      <c r="D8" s="144"/>
      <c r="E8" s="144"/>
      <c r="F8" s="144"/>
    </row>
    <row r="9" spans="1:26" x14ac:dyDescent="0.25">
      <c r="A9" s="152" t="s">
        <v>65</v>
      </c>
      <c r="B9" s="152" t="s">
        <v>59</v>
      </c>
      <c r="C9" s="152" t="s">
        <v>60</v>
      </c>
      <c r="D9" s="152" t="s">
        <v>36</v>
      </c>
      <c r="E9" s="152" t="s">
        <v>66</v>
      </c>
      <c r="F9" s="152" t="s">
        <v>67</v>
      </c>
    </row>
    <row r="10" spans="1:26" x14ac:dyDescent="0.25">
      <c r="A10" s="159" t="s">
        <v>74</v>
      </c>
      <c r="B10" s="160"/>
      <c r="C10" s="156"/>
      <c r="D10" s="156"/>
      <c r="E10" s="157"/>
      <c r="F10" s="157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x14ac:dyDescent="0.25">
      <c r="A11" s="161" t="s">
        <v>198</v>
      </c>
      <c r="B11" s="162">
        <f>'SO 21929'!L12</f>
        <v>0</v>
      </c>
      <c r="C11" s="162">
        <f>'SO 21929'!M12</f>
        <v>0</v>
      </c>
      <c r="D11" s="162">
        <f>'SO 21929'!I12</f>
        <v>0</v>
      </c>
      <c r="E11" s="163">
        <f>'SO 21929'!S12</f>
        <v>0</v>
      </c>
      <c r="F11" s="163">
        <f>'SO 21929'!V12</f>
        <v>0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x14ac:dyDescent="0.25">
      <c r="A12" s="2" t="s">
        <v>74</v>
      </c>
      <c r="B12" s="164">
        <f>'SO 21929'!L14</f>
        <v>0</v>
      </c>
      <c r="C12" s="164">
        <f>'SO 21929'!M14</f>
        <v>0</v>
      </c>
      <c r="D12" s="164">
        <f>'SO 21929'!I14</f>
        <v>0</v>
      </c>
      <c r="E12" s="165">
        <f>'SO 21929'!S14</f>
        <v>0</v>
      </c>
      <c r="F12" s="165">
        <f>'SO 21929'!V14</f>
        <v>0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x14ac:dyDescent="0.25">
      <c r="A13" s="1"/>
      <c r="B13" s="154"/>
      <c r="C13" s="154"/>
      <c r="D13" s="154"/>
      <c r="E13" s="153"/>
      <c r="F13" s="153"/>
    </row>
    <row r="14" spans="1:26" x14ac:dyDescent="0.25">
      <c r="A14" s="2" t="s">
        <v>156</v>
      </c>
      <c r="B14" s="164"/>
      <c r="C14" s="162"/>
      <c r="D14" s="162"/>
      <c r="E14" s="163"/>
      <c r="F14" s="163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x14ac:dyDescent="0.25">
      <c r="A15" s="161" t="s">
        <v>157</v>
      </c>
      <c r="B15" s="162">
        <f>'SO 21929'!L19</f>
        <v>0</v>
      </c>
      <c r="C15" s="162">
        <f>'SO 21929'!M19</f>
        <v>0</v>
      </c>
      <c r="D15" s="162">
        <f>'SO 21929'!I19</f>
        <v>0</v>
      </c>
      <c r="E15" s="163">
        <f>'SO 21929'!S19</f>
        <v>0</v>
      </c>
      <c r="F15" s="163">
        <f>'SO 21929'!V19</f>
        <v>0</v>
      </c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</row>
    <row r="16" spans="1:26" x14ac:dyDescent="0.25">
      <c r="A16" s="2" t="s">
        <v>156</v>
      </c>
      <c r="B16" s="164">
        <f>'SO 21929'!L21</f>
        <v>0</v>
      </c>
      <c r="C16" s="164">
        <f>'SO 21929'!M21</f>
        <v>0</v>
      </c>
      <c r="D16" s="164">
        <f>'SO 21929'!I21</f>
        <v>0</v>
      </c>
      <c r="E16" s="165">
        <f>'SO 21929'!S21</f>
        <v>0</v>
      </c>
      <c r="F16" s="165">
        <f>'SO 21929'!V21</f>
        <v>0</v>
      </c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x14ac:dyDescent="0.25">
      <c r="A17" s="1"/>
      <c r="B17" s="154"/>
      <c r="C17" s="154"/>
      <c r="D17" s="154"/>
      <c r="E17" s="153"/>
      <c r="F17" s="153"/>
    </row>
    <row r="18" spans="1:26" x14ac:dyDescent="0.25">
      <c r="A18" s="2" t="s">
        <v>79</v>
      </c>
      <c r="B18" s="164">
        <f>'SO 21929'!L22</f>
        <v>0</v>
      </c>
      <c r="C18" s="164">
        <f>'SO 21929'!M22</f>
        <v>0</v>
      </c>
      <c r="D18" s="164">
        <f>'SO 21929'!I22</f>
        <v>0</v>
      </c>
      <c r="E18" s="165">
        <f>'SO 21929'!S22</f>
        <v>0</v>
      </c>
      <c r="F18" s="165">
        <f>'SO 21929'!V22</f>
        <v>0</v>
      </c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 x14ac:dyDescent="0.25">
      <c r="A19" s="1"/>
      <c r="B19" s="154"/>
      <c r="C19" s="154"/>
      <c r="D19" s="154"/>
      <c r="E19" s="153"/>
      <c r="F19" s="153"/>
    </row>
    <row r="20" spans="1:26" x14ac:dyDescent="0.25">
      <c r="A20" s="1"/>
      <c r="B20" s="154"/>
      <c r="C20" s="154"/>
      <c r="D20" s="154"/>
      <c r="E20" s="153"/>
      <c r="F20" s="153"/>
    </row>
    <row r="21" spans="1:26" x14ac:dyDescent="0.25">
      <c r="A21" s="1"/>
      <c r="B21" s="154"/>
      <c r="C21" s="154"/>
      <c r="D21" s="154"/>
      <c r="E21" s="153"/>
      <c r="F21" s="153"/>
    </row>
    <row r="22" spans="1:26" x14ac:dyDescent="0.25">
      <c r="A22" s="1"/>
      <c r="B22" s="154"/>
      <c r="C22" s="154"/>
      <c r="D22" s="154"/>
      <c r="E22" s="153"/>
      <c r="F22" s="153"/>
    </row>
    <row r="23" spans="1:26" x14ac:dyDescent="0.25">
      <c r="A23" s="1"/>
      <c r="B23" s="154"/>
      <c r="C23" s="154"/>
      <c r="D23" s="154"/>
      <c r="E23" s="153"/>
      <c r="F23" s="153"/>
    </row>
    <row r="24" spans="1:26" x14ac:dyDescent="0.25">
      <c r="A24" s="1"/>
      <c r="B24" s="154"/>
      <c r="C24" s="154"/>
      <c r="D24" s="154"/>
      <c r="E24" s="153"/>
      <c r="F24" s="153"/>
    </row>
    <row r="25" spans="1:26" x14ac:dyDescent="0.25">
      <c r="A25" s="1"/>
      <c r="B25" s="154"/>
      <c r="C25" s="154"/>
      <c r="D25" s="154"/>
      <c r="E25" s="153"/>
      <c r="F25" s="153"/>
    </row>
    <row r="26" spans="1:26" x14ac:dyDescent="0.25">
      <c r="A26" s="1"/>
      <c r="B26" s="154"/>
      <c r="C26" s="154"/>
      <c r="D26" s="154"/>
      <c r="E26" s="153"/>
      <c r="F26" s="153"/>
    </row>
    <row r="27" spans="1:26" x14ac:dyDescent="0.25">
      <c r="A27" s="1"/>
      <c r="B27" s="154"/>
      <c r="C27" s="154"/>
      <c r="D27" s="154"/>
      <c r="E27" s="153"/>
      <c r="F27" s="153"/>
    </row>
    <row r="28" spans="1:26" x14ac:dyDescent="0.25">
      <c r="A28" s="1"/>
      <c r="B28" s="154"/>
      <c r="C28" s="154"/>
      <c r="D28" s="154"/>
      <c r="E28" s="153"/>
      <c r="F28" s="153"/>
    </row>
    <row r="29" spans="1:26" x14ac:dyDescent="0.25">
      <c r="A29" s="1"/>
      <c r="B29" s="154"/>
      <c r="C29" s="154"/>
      <c r="D29" s="154"/>
      <c r="E29" s="153"/>
      <c r="F29" s="153"/>
    </row>
    <row r="30" spans="1:26" x14ac:dyDescent="0.25">
      <c r="A30" s="1"/>
      <c r="B30" s="154"/>
      <c r="C30" s="154"/>
      <c r="D30" s="154"/>
      <c r="E30" s="153"/>
      <c r="F30" s="153"/>
    </row>
    <row r="31" spans="1:26" x14ac:dyDescent="0.25">
      <c r="A31" s="1"/>
      <c r="B31" s="154"/>
      <c r="C31" s="154"/>
      <c r="D31" s="154"/>
      <c r="E31" s="153"/>
      <c r="F31" s="153"/>
    </row>
    <row r="32" spans="1:26" x14ac:dyDescent="0.25">
      <c r="A32" s="1"/>
      <c r="B32" s="154"/>
      <c r="C32" s="154"/>
      <c r="D32" s="154"/>
      <c r="E32" s="153"/>
      <c r="F32" s="153"/>
    </row>
    <row r="33" spans="1:6" x14ac:dyDescent="0.25">
      <c r="A33" s="1"/>
      <c r="B33" s="154"/>
      <c r="C33" s="154"/>
      <c r="D33" s="154"/>
      <c r="E33" s="153"/>
      <c r="F33" s="153"/>
    </row>
    <row r="34" spans="1:6" x14ac:dyDescent="0.25">
      <c r="A34" s="1"/>
      <c r="B34" s="154"/>
      <c r="C34" s="154"/>
      <c r="D34" s="154"/>
      <c r="E34" s="153"/>
      <c r="F34" s="153"/>
    </row>
    <row r="35" spans="1:6" x14ac:dyDescent="0.25">
      <c r="A35" s="1"/>
      <c r="B35" s="154"/>
      <c r="C35" s="154"/>
      <c r="D35" s="154"/>
      <c r="E35" s="153"/>
      <c r="F35" s="153"/>
    </row>
    <row r="36" spans="1:6" x14ac:dyDescent="0.25">
      <c r="A36" s="1"/>
      <c r="B36" s="154"/>
      <c r="C36" s="154"/>
      <c r="D36" s="154"/>
      <c r="E36" s="153"/>
      <c r="F36" s="153"/>
    </row>
    <row r="37" spans="1:6" x14ac:dyDescent="0.25">
      <c r="A37" s="1"/>
      <c r="B37" s="154"/>
      <c r="C37" s="154"/>
      <c r="D37" s="154"/>
      <c r="E37" s="153"/>
      <c r="F37" s="153"/>
    </row>
    <row r="38" spans="1:6" x14ac:dyDescent="0.25">
      <c r="A38" s="1"/>
      <c r="B38" s="154"/>
      <c r="C38" s="154"/>
      <c r="D38" s="154"/>
      <c r="E38" s="153"/>
      <c r="F38" s="153"/>
    </row>
    <row r="39" spans="1:6" x14ac:dyDescent="0.25">
      <c r="A39" s="1"/>
      <c r="B39" s="154"/>
      <c r="C39" s="154"/>
      <c r="D39" s="154"/>
      <c r="E39" s="153"/>
      <c r="F39" s="153"/>
    </row>
    <row r="40" spans="1:6" x14ac:dyDescent="0.25">
      <c r="A40" s="1"/>
      <c r="B40" s="154"/>
      <c r="C40" s="154"/>
      <c r="D40" s="154"/>
      <c r="E40" s="153"/>
      <c r="F40" s="153"/>
    </row>
    <row r="41" spans="1:6" x14ac:dyDescent="0.25">
      <c r="A41" s="1"/>
      <c r="B41" s="154"/>
      <c r="C41" s="154"/>
      <c r="D41" s="154"/>
      <c r="E41" s="153"/>
      <c r="F41" s="153"/>
    </row>
    <row r="42" spans="1:6" x14ac:dyDescent="0.25">
      <c r="A42" s="1"/>
      <c r="B42" s="154"/>
      <c r="C42" s="154"/>
      <c r="D42" s="154"/>
      <c r="E42" s="153"/>
      <c r="F42" s="153"/>
    </row>
    <row r="43" spans="1:6" x14ac:dyDescent="0.25">
      <c r="A43" s="1"/>
      <c r="B43" s="154"/>
      <c r="C43" s="154"/>
      <c r="D43" s="154"/>
      <c r="E43" s="153"/>
      <c r="F43" s="153"/>
    </row>
    <row r="44" spans="1:6" x14ac:dyDescent="0.25">
      <c r="A44" s="1"/>
      <c r="B44" s="154"/>
      <c r="C44" s="154"/>
      <c r="D44" s="154"/>
      <c r="E44" s="153"/>
      <c r="F44" s="153"/>
    </row>
    <row r="45" spans="1:6" x14ac:dyDescent="0.25">
      <c r="A45" s="1"/>
      <c r="B45" s="154"/>
      <c r="C45" s="154"/>
      <c r="D45" s="154"/>
      <c r="E45" s="153"/>
      <c r="F45" s="153"/>
    </row>
    <row r="46" spans="1:6" x14ac:dyDescent="0.25">
      <c r="A46" s="1"/>
      <c r="B46" s="154"/>
      <c r="C46" s="154"/>
      <c r="D46" s="154"/>
      <c r="E46" s="153"/>
      <c r="F46" s="153"/>
    </row>
    <row r="47" spans="1:6" x14ac:dyDescent="0.25">
      <c r="A47" s="1"/>
      <c r="B47" s="154"/>
      <c r="C47" s="154"/>
      <c r="D47" s="154"/>
      <c r="E47" s="153"/>
      <c r="F47" s="153"/>
    </row>
    <row r="48" spans="1:6" x14ac:dyDescent="0.25">
      <c r="A48" s="1"/>
      <c r="B48" s="154"/>
      <c r="C48" s="154"/>
      <c r="D48" s="154"/>
      <c r="E48" s="153"/>
      <c r="F48" s="153"/>
    </row>
    <row r="49" spans="1:6" x14ac:dyDescent="0.25">
      <c r="A49" s="1"/>
      <c r="B49" s="154"/>
      <c r="C49" s="154"/>
      <c r="D49" s="154"/>
      <c r="E49" s="153"/>
      <c r="F49" s="153"/>
    </row>
    <row r="50" spans="1:6" x14ac:dyDescent="0.25">
      <c r="A50" s="1"/>
      <c r="B50" s="154"/>
      <c r="C50" s="154"/>
      <c r="D50" s="154"/>
      <c r="E50" s="153"/>
      <c r="F50" s="153"/>
    </row>
    <row r="51" spans="1:6" x14ac:dyDescent="0.25">
      <c r="A51" s="1"/>
      <c r="B51" s="154"/>
      <c r="C51" s="154"/>
      <c r="D51" s="154"/>
      <c r="E51" s="153"/>
      <c r="F51" s="153"/>
    </row>
    <row r="52" spans="1:6" x14ac:dyDescent="0.25">
      <c r="A52" s="1"/>
      <c r="B52" s="154"/>
      <c r="C52" s="154"/>
      <c r="D52" s="154"/>
      <c r="E52" s="153"/>
      <c r="F52" s="153"/>
    </row>
    <row r="53" spans="1:6" x14ac:dyDescent="0.25">
      <c r="A53" s="1"/>
      <c r="B53" s="154"/>
      <c r="C53" s="154"/>
      <c r="D53" s="154"/>
      <c r="E53" s="153"/>
      <c r="F53" s="153"/>
    </row>
    <row r="54" spans="1:6" x14ac:dyDescent="0.25">
      <c r="A54" s="1"/>
      <c r="B54" s="154"/>
      <c r="C54" s="154"/>
      <c r="D54" s="154"/>
      <c r="E54" s="153"/>
      <c r="F54" s="153"/>
    </row>
    <row r="55" spans="1:6" x14ac:dyDescent="0.25">
      <c r="A55" s="1"/>
      <c r="B55" s="154"/>
      <c r="C55" s="154"/>
      <c r="D55" s="154"/>
      <c r="E55" s="153"/>
      <c r="F55" s="153"/>
    </row>
    <row r="56" spans="1:6" x14ac:dyDescent="0.25">
      <c r="A56" s="1"/>
      <c r="B56" s="154"/>
      <c r="C56" s="154"/>
      <c r="D56" s="154"/>
      <c r="E56" s="153"/>
      <c r="F56" s="153"/>
    </row>
    <row r="57" spans="1:6" x14ac:dyDescent="0.25">
      <c r="A57" s="1"/>
      <c r="B57" s="154"/>
      <c r="C57" s="154"/>
      <c r="D57" s="154"/>
      <c r="E57" s="153"/>
      <c r="F57" s="153"/>
    </row>
    <row r="58" spans="1:6" x14ac:dyDescent="0.25">
      <c r="A58" s="1"/>
      <c r="B58" s="154"/>
      <c r="C58" s="154"/>
      <c r="D58" s="154"/>
      <c r="E58" s="153"/>
      <c r="F58" s="153"/>
    </row>
    <row r="59" spans="1:6" x14ac:dyDescent="0.25">
      <c r="A59" s="1"/>
      <c r="B59" s="154"/>
      <c r="C59" s="154"/>
      <c r="D59" s="154"/>
      <c r="E59" s="153"/>
      <c r="F59" s="153"/>
    </row>
    <row r="60" spans="1:6" x14ac:dyDescent="0.25">
      <c r="A60" s="1"/>
      <c r="B60" s="154"/>
      <c r="C60" s="154"/>
      <c r="D60" s="154"/>
      <c r="E60" s="153"/>
      <c r="F60" s="153"/>
    </row>
    <row r="61" spans="1:6" x14ac:dyDescent="0.25">
      <c r="A61" s="1"/>
      <c r="B61" s="154"/>
      <c r="C61" s="154"/>
      <c r="D61" s="154"/>
      <c r="E61" s="153"/>
      <c r="F61" s="153"/>
    </row>
    <row r="62" spans="1:6" x14ac:dyDescent="0.25">
      <c r="A62" s="1"/>
      <c r="B62" s="154"/>
      <c r="C62" s="154"/>
      <c r="D62" s="154"/>
      <c r="E62" s="153"/>
      <c r="F62" s="153"/>
    </row>
    <row r="63" spans="1:6" x14ac:dyDescent="0.25">
      <c r="A63" s="1"/>
      <c r="B63" s="154"/>
      <c r="C63" s="154"/>
      <c r="D63" s="154"/>
      <c r="E63" s="153"/>
      <c r="F63" s="153"/>
    </row>
    <row r="64" spans="1:6" x14ac:dyDescent="0.25">
      <c r="A64" s="1"/>
      <c r="B64" s="154"/>
      <c r="C64" s="154"/>
      <c r="D64" s="154"/>
      <c r="E64" s="153"/>
      <c r="F64" s="153"/>
    </row>
    <row r="65" spans="1:6" x14ac:dyDescent="0.25">
      <c r="A65" s="1"/>
      <c r="B65" s="154"/>
      <c r="C65" s="154"/>
      <c r="D65" s="154"/>
      <c r="E65" s="153"/>
      <c r="F65" s="153"/>
    </row>
    <row r="66" spans="1:6" x14ac:dyDescent="0.25">
      <c r="A66" s="1"/>
      <c r="B66" s="154"/>
      <c r="C66" s="154"/>
      <c r="D66" s="154"/>
      <c r="E66" s="153"/>
      <c r="F66" s="153"/>
    </row>
    <row r="67" spans="1:6" x14ac:dyDescent="0.25">
      <c r="A67" s="1"/>
      <c r="B67" s="154"/>
      <c r="C67" s="154"/>
      <c r="D67" s="154"/>
      <c r="E67" s="153"/>
      <c r="F67" s="153"/>
    </row>
    <row r="68" spans="1:6" x14ac:dyDescent="0.25">
      <c r="A68" s="1"/>
      <c r="B68" s="154"/>
      <c r="C68" s="154"/>
      <c r="D68" s="154"/>
      <c r="E68" s="153"/>
      <c r="F68" s="153"/>
    </row>
    <row r="69" spans="1:6" x14ac:dyDescent="0.25">
      <c r="A69" s="1"/>
      <c r="B69" s="154"/>
      <c r="C69" s="154"/>
      <c r="D69" s="154"/>
      <c r="E69" s="153"/>
      <c r="F69" s="153"/>
    </row>
    <row r="70" spans="1:6" x14ac:dyDescent="0.25">
      <c r="A70" s="1"/>
      <c r="B70" s="154"/>
      <c r="C70" s="154"/>
      <c r="D70" s="154"/>
      <c r="E70" s="153"/>
      <c r="F70" s="153"/>
    </row>
    <row r="71" spans="1:6" x14ac:dyDescent="0.25">
      <c r="A71" s="1"/>
      <c r="B71" s="154"/>
      <c r="C71" s="154"/>
      <c r="D71" s="154"/>
      <c r="E71" s="153"/>
      <c r="F71" s="153"/>
    </row>
    <row r="72" spans="1:6" x14ac:dyDescent="0.25">
      <c r="A72" s="1"/>
      <c r="B72" s="154"/>
      <c r="C72" s="154"/>
      <c r="D72" s="154"/>
      <c r="E72" s="153"/>
      <c r="F72" s="153"/>
    </row>
    <row r="73" spans="1:6" x14ac:dyDescent="0.25">
      <c r="A73" s="1"/>
      <c r="B73" s="154"/>
      <c r="C73" s="154"/>
      <c r="D73" s="154"/>
      <c r="E73" s="153"/>
      <c r="F73" s="153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69"/>
      <c r="B1" s="172" t="s">
        <v>25</v>
      </c>
      <c r="C1" s="170"/>
      <c r="D1" s="170"/>
      <c r="E1" s="170"/>
      <c r="F1" s="170"/>
      <c r="G1" s="170"/>
      <c r="H1" s="171"/>
      <c r="I1" s="173" t="s">
        <v>90</v>
      </c>
      <c r="J1" s="169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69"/>
      <c r="B2" s="172" t="s">
        <v>26</v>
      </c>
      <c r="C2" s="170"/>
      <c r="D2" s="170"/>
      <c r="E2" s="170"/>
      <c r="F2" s="170"/>
      <c r="G2" s="170"/>
      <c r="H2" s="171"/>
      <c r="I2" s="173" t="s">
        <v>20</v>
      </c>
      <c r="J2" s="169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69"/>
      <c r="B3" s="172" t="s">
        <v>27</v>
      </c>
      <c r="C3" s="170"/>
      <c r="D3" s="170"/>
      <c r="E3" s="170"/>
      <c r="F3" s="170"/>
      <c r="G3" s="170"/>
      <c r="H3" s="171"/>
      <c r="I3" s="173" t="s">
        <v>92</v>
      </c>
      <c r="J3" s="169"/>
      <c r="K3" s="3"/>
      <c r="L3" s="3"/>
      <c r="M3" s="3"/>
      <c r="N3" s="3"/>
      <c r="O3" s="3"/>
      <c r="P3" s="5" t="s">
        <v>24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5" t="s">
        <v>197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3"/>
      <c r="B7" s="14" t="s">
        <v>69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"/>
      <c r="R7" s="1"/>
      <c r="S7" s="13"/>
      <c r="V7" s="13"/>
    </row>
    <row r="8" spans="1:26" ht="15.75" x14ac:dyDescent="0.25">
      <c r="A8" s="175" t="s">
        <v>80</v>
      </c>
      <c r="B8" s="175" t="s">
        <v>81</v>
      </c>
      <c r="C8" s="175" t="s">
        <v>82</v>
      </c>
      <c r="D8" s="175" t="s">
        <v>83</v>
      </c>
      <c r="E8" s="175" t="s">
        <v>84</v>
      </c>
      <c r="F8" s="175" t="s">
        <v>85</v>
      </c>
      <c r="G8" s="175" t="s">
        <v>59</v>
      </c>
      <c r="H8" s="175" t="s">
        <v>60</v>
      </c>
      <c r="I8" s="175" t="s">
        <v>86</v>
      </c>
      <c r="J8" s="175"/>
      <c r="K8" s="175"/>
      <c r="L8" s="175"/>
      <c r="M8" s="175"/>
      <c r="N8" s="175"/>
      <c r="O8" s="175"/>
      <c r="P8" s="175" t="s">
        <v>87</v>
      </c>
      <c r="Q8" s="166"/>
      <c r="R8" s="166"/>
      <c r="S8" s="175" t="s">
        <v>88</v>
      </c>
      <c r="T8" s="168"/>
      <c r="U8" s="168"/>
      <c r="V8" s="175" t="s">
        <v>89</v>
      </c>
      <c r="W8" s="167"/>
      <c r="X8" s="167"/>
      <c r="Y8" s="167"/>
      <c r="Z8" s="167"/>
    </row>
    <row r="9" spans="1:26" x14ac:dyDescent="0.25">
      <c r="A9" s="155"/>
      <c r="B9" s="155"/>
      <c r="C9" s="176"/>
      <c r="D9" s="159" t="s">
        <v>74</v>
      </c>
      <c r="E9" s="155"/>
      <c r="F9" s="177"/>
      <c r="G9" s="156"/>
      <c r="H9" s="156"/>
      <c r="I9" s="156"/>
      <c r="J9" s="155"/>
      <c r="K9" s="155"/>
      <c r="L9" s="155"/>
      <c r="M9" s="155"/>
      <c r="N9" s="155"/>
      <c r="O9" s="155"/>
      <c r="P9" s="155"/>
      <c r="Q9" s="161"/>
      <c r="R9" s="161"/>
      <c r="S9" s="155"/>
      <c r="T9" s="158"/>
      <c r="U9" s="158"/>
      <c r="V9" s="155"/>
      <c r="W9" s="158"/>
      <c r="X9" s="158"/>
      <c r="Y9" s="158"/>
      <c r="Z9" s="158"/>
    </row>
    <row r="10" spans="1:26" x14ac:dyDescent="0.25">
      <c r="A10" s="161"/>
      <c r="B10" s="161"/>
      <c r="C10" s="161"/>
      <c r="D10" s="161" t="s">
        <v>198</v>
      </c>
      <c r="E10" s="161"/>
      <c r="F10" s="178"/>
      <c r="G10" s="162"/>
      <c r="H10" s="162"/>
      <c r="I10" s="162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58"/>
      <c r="U10" s="158"/>
      <c r="V10" s="161"/>
      <c r="W10" s="158"/>
      <c r="X10" s="158"/>
      <c r="Y10" s="158"/>
      <c r="Z10" s="158"/>
    </row>
    <row r="11" spans="1:26" ht="24.95" customHeight="1" x14ac:dyDescent="0.25">
      <c r="A11" s="182"/>
      <c r="B11" s="179">
        <v>725</v>
      </c>
      <c r="C11" s="183" t="s">
        <v>199</v>
      </c>
      <c r="D11" s="179" t="s">
        <v>200</v>
      </c>
      <c r="E11" s="179" t="s">
        <v>201</v>
      </c>
      <c r="F11" s="180">
        <v>1</v>
      </c>
      <c r="G11" s="181">
        <v>0</v>
      </c>
      <c r="H11" s="181">
        <v>0</v>
      </c>
      <c r="I11" s="181">
        <f>ROUND(F11*(G11+H11),2)</f>
        <v>0</v>
      </c>
      <c r="J11" s="179">
        <f>ROUND(F11*(N11),2)</f>
        <v>0</v>
      </c>
      <c r="K11" s="1">
        <f>ROUND(F11*(O11),2)</f>
        <v>0</v>
      </c>
      <c r="L11" s="1">
        <f>ROUND(F11*(G11),2)</f>
        <v>0</v>
      </c>
      <c r="M11" s="1">
        <f>ROUND(F11*(H11),2)</f>
        <v>0</v>
      </c>
      <c r="N11" s="1">
        <v>0</v>
      </c>
      <c r="O11" s="1"/>
      <c r="P11" s="174"/>
      <c r="Q11" s="174"/>
      <c r="R11" s="174"/>
      <c r="S11" s="161"/>
      <c r="V11" s="178"/>
      <c r="Z11">
        <v>0</v>
      </c>
    </row>
    <row r="12" spans="1:26" x14ac:dyDescent="0.25">
      <c r="A12" s="161"/>
      <c r="B12" s="161"/>
      <c r="C12" s="161"/>
      <c r="D12" s="161" t="s">
        <v>198</v>
      </c>
      <c r="E12" s="161"/>
      <c r="F12" s="178"/>
      <c r="G12" s="164">
        <f>ROUND((SUM(L10:L11))/1,2)</f>
        <v>0</v>
      </c>
      <c r="H12" s="164">
        <f>ROUND((SUM(M10:M11))/1,2)</f>
        <v>0</v>
      </c>
      <c r="I12" s="164">
        <f>ROUND((SUM(I10:I11))/1,2)</f>
        <v>0</v>
      </c>
      <c r="J12" s="161"/>
      <c r="K12" s="161"/>
      <c r="L12" s="161">
        <f>ROUND((SUM(L10:L11))/1,2)</f>
        <v>0</v>
      </c>
      <c r="M12" s="161">
        <f>ROUND((SUM(M10:M11))/1,2)</f>
        <v>0</v>
      </c>
      <c r="N12" s="161"/>
      <c r="O12" s="161"/>
      <c r="P12" s="184"/>
      <c r="Q12" s="161"/>
      <c r="R12" s="161"/>
      <c r="S12" s="184">
        <f>ROUND((SUM(S10:S11))/1,2)</f>
        <v>0</v>
      </c>
      <c r="T12" s="158"/>
      <c r="U12" s="158"/>
      <c r="V12" s="2">
        <f>ROUND((SUM(V10:V11))/1,2)</f>
        <v>0</v>
      </c>
      <c r="W12" s="158"/>
      <c r="X12" s="158"/>
      <c r="Y12" s="158"/>
      <c r="Z12" s="158"/>
    </row>
    <row r="13" spans="1:26" x14ac:dyDescent="0.25">
      <c r="A13" s="1"/>
      <c r="B13" s="1"/>
      <c r="C13" s="1"/>
      <c r="D13" s="1"/>
      <c r="E13" s="1"/>
      <c r="F13" s="174"/>
      <c r="G13" s="154"/>
      <c r="H13" s="154"/>
      <c r="I13" s="154"/>
      <c r="J13" s="1"/>
      <c r="K13" s="1"/>
      <c r="L13" s="1"/>
      <c r="M13" s="1"/>
      <c r="N13" s="1"/>
      <c r="O13" s="1"/>
      <c r="P13" s="1"/>
      <c r="Q13" s="1"/>
      <c r="R13" s="1"/>
      <c r="S13" s="1"/>
      <c r="V13" s="1"/>
    </row>
    <row r="14" spans="1:26" x14ac:dyDescent="0.25">
      <c r="A14" s="161"/>
      <c r="B14" s="161"/>
      <c r="C14" s="161"/>
      <c r="D14" s="2" t="s">
        <v>74</v>
      </c>
      <c r="E14" s="161"/>
      <c r="F14" s="178"/>
      <c r="G14" s="164">
        <f>ROUND((SUM(L9:L13))/2,2)</f>
        <v>0</v>
      </c>
      <c r="H14" s="164">
        <f>ROUND((SUM(M9:M13))/2,2)</f>
        <v>0</v>
      </c>
      <c r="I14" s="164">
        <f>ROUND((SUM(I9:I13))/2,2)</f>
        <v>0</v>
      </c>
      <c r="J14" s="178"/>
      <c r="K14" s="161"/>
      <c r="L14" s="162">
        <f>ROUND((SUM(L9:L13))/2,2)</f>
        <v>0</v>
      </c>
      <c r="M14" s="162">
        <f>ROUND((SUM(M9:M13))/2,2)</f>
        <v>0</v>
      </c>
      <c r="N14" s="161"/>
      <c r="O14" s="161"/>
      <c r="P14" s="184"/>
      <c r="Q14" s="161"/>
      <c r="R14" s="161"/>
      <c r="S14" s="184">
        <f>ROUND((SUM(S9:S13))/2,2)</f>
        <v>0</v>
      </c>
      <c r="T14" s="158"/>
      <c r="U14" s="158"/>
      <c r="V14" s="2">
        <f>ROUND((SUM(V9:V13))/2,2)</f>
        <v>0</v>
      </c>
    </row>
    <row r="15" spans="1:26" x14ac:dyDescent="0.25">
      <c r="A15" s="1"/>
      <c r="B15" s="1"/>
      <c r="C15" s="1"/>
      <c r="D15" s="1"/>
      <c r="E15" s="1"/>
      <c r="F15" s="174"/>
      <c r="G15" s="154"/>
      <c r="H15" s="154"/>
      <c r="I15" s="154"/>
      <c r="J15" s="1"/>
      <c r="K15" s="1"/>
      <c r="L15" s="1"/>
      <c r="M15" s="1"/>
      <c r="N15" s="1"/>
      <c r="O15" s="1"/>
      <c r="P15" s="1"/>
      <c r="Q15" s="1"/>
      <c r="R15" s="1"/>
      <c r="S15" s="1"/>
      <c r="V15" s="1"/>
    </row>
    <row r="16" spans="1:26" x14ac:dyDescent="0.25">
      <c r="A16" s="161"/>
      <c r="B16" s="161"/>
      <c r="C16" s="161"/>
      <c r="D16" s="2" t="s">
        <v>156</v>
      </c>
      <c r="E16" s="161"/>
      <c r="F16" s="178"/>
      <c r="G16" s="162"/>
      <c r="H16" s="162"/>
      <c r="I16" s="162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58"/>
      <c r="U16" s="158"/>
      <c r="V16" s="161"/>
      <c r="W16" s="158"/>
      <c r="X16" s="158"/>
      <c r="Y16" s="158"/>
      <c r="Z16" s="158"/>
    </row>
    <row r="17" spans="1:26" x14ac:dyDescent="0.25">
      <c r="A17" s="161"/>
      <c r="B17" s="161"/>
      <c r="C17" s="161"/>
      <c r="D17" s="161" t="s">
        <v>157</v>
      </c>
      <c r="E17" s="161"/>
      <c r="F17" s="178"/>
      <c r="G17" s="162"/>
      <c r="H17" s="162"/>
      <c r="I17" s="162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58"/>
      <c r="U17" s="158"/>
      <c r="V17" s="161"/>
      <c r="W17" s="158"/>
      <c r="X17" s="158"/>
      <c r="Y17" s="158"/>
      <c r="Z17" s="158"/>
    </row>
    <row r="18" spans="1:26" ht="24.95" customHeight="1" x14ac:dyDescent="0.25">
      <c r="A18" s="182"/>
      <c r="B18" s="179">
        <v>921</v>
      </c>
      <c r="C18" s="183" t="s">
        <v>176</v>
      </c>
      <c r="D18" s="179" t="s">
        <v>202</v>
      </c>
      <c r="E18" s="179" t="s">
        <v>201</v>
      </c>
      <c r="F18" s="180">
        <v>1</v>
      </c>
      <c r="G18" s="181">
        <v>0</v>
      </c>
      <c r="H18" s="181">
        <v>0</v>
      </c>
      <c r="I18" s="181">
        <f>ROUND(F18*(G18+H18),2)</f>
        <v>0</v>
      </c>
      <c r="J18" s="179">
        <f>ROUND(F18*(N18),2)</f>
        <v>0</v>
      </c>
      <c r="K18" s="1">
        <f>ROUND(F18*(O18),2)</f>
        <v>0</v>
      </c>
      <c r="L18" s="1">
        <f>ROUND(F18*(G18),2)</f>
        <v>0</v>
      </c>
      <c r="M18" s="1">
        <f>ROUND(F18*(H18),2)</f>
        <v>0</v>
      </c>
      <c r="N18" s="1">
        <v>0</v>
      </c>
      <c r="O18" s="1"/>
      <c r="P18" s="174"/>
      <c r="Q18" s="174"/>
      <c r="R18" s="174"/>
      <c r="S18" s="161"/>
      <c r="V18" s="178"/>
      <c r="Z18">
        <v>0</v>
      </c>
    </row>
    <row r="19" spans="1:26" x14ac:dyDescent="0.25">
      <c r="A19" s="161"/>
      <c r="B19" s="161"/>
      <c r="C19" s="161"/>
      <c r="D19" s="161" t="s">
        <v>157</v>
      </c>
      <c r="E19" s="161"/>
      <c r="F19" s="178"/>
      <c r="G19" s="164">
        <f>ROUND((SUM(L17:L18))/1,2)</f>
        <v>0</v>
      </c>
      <c r="H19" s="164">
        <f>ROUND((SUM(M17:M18))/1,2)</f>
        <v>0</v>
      </c>
      <c r="I19" s="164">
        <f>ROUND((SUM(I17:I18))/1,2)</f>
        <v>0</v>
      </c>
      <c r="J19" s="161"/>
      <c r="K19" s="161"/>
      <c r="L19" s="161">
        <f>ROUND((SUM(L17:L18))/1,2)</f>
        <v>0</v>
      </c>
      <c r="M19" s="161">
        <f>ROUND((SUM(M17:M18))/1,2)</f>
        <v>0</v>
      </c>
      <c r="N19" s="161"/>
      <c r="O19" s="161"/>
      <c r="P19" s="184"/>
      <c r="Q19" s="1"/>
      <c r="R19" s="1"/>
      <c r="S19" s="184">
        <f>ROUND((SUM(S17:S18))/1,2)</f>
        <v>0</v>
      </c>
      <c r="T19" s="185"/>
      <c r="U19" s="185"/>
      <c r="V19" s="2">
        <f>ROUND((SUM(V17:V18))/1,2)</f>
        <v>0</v>
      </c>
    </row>
    <row r="20" spans="1:26" x14ac:dyDescent="0.25">
      <c r="A20" s="1"/>
      <c r="B20" s="1"/>
      <c r="C20" s="1"/>
      <c r="D20" s="1"/>
      <c r="E20" s="1"/>
      <c r="F20" s="174"/>
      <c r="G20" s="154"/>
      <c r="H20" s="154"/>
      <c r="I20" s="154"/>
      <c r="J20" s="1"/>
      <c r="K20" s="1"/>
      <c r="L20" s="1"/>
      <c r="M20" s="1"/>
      <c r="N20" s="1"/>
      <c r="O20" s="1"/>
      <c r="P20" s="1"/>
      <c r="Q20" s="1"/>
      <c r="R20" s="1"/>
      <c r="S20" s="1"/>
      <c r="V20" s="1"/>
    </row>
    <row r="21" spans="1:26" x14ac:dyDescent="0.25">
      <c r="A21" s="161"/>
      <c r="B21" s="161"/>
      <c r="C21" s="161"/>
      <c r="D21" s="2" t="s">
        <v>156</v>
      </c>
      <c r="E21" s="161"/>
      <c r="F21" s="178"/>
      <c r="G21" s="164">
        <f>ROUND((SUM(L16:L20))/2,2)</f>
        <v>0</v>
      </c>
      <c r="H21" s="164">
        <f>ROUND((SUM(M16:M20))/2,2)</f>
        <v>0</v>
      </c>
      <c r="I21" s="164">
        <f>ROUND((SUM(I16:I20))/2,2)</f>
        <v>0</v>
      </c>
      <c r="J21" s="161"/>
      <c r="K21" s="161"/>
      <c r="L21" s="161">
        <f>ROUND((SUM(L16:L20))/2,2)</f>
        <v>0</v>
      </c>
      <c r="M21" s="161">
        <f>ROUND((SUM(M16:M20))/2,2)</f>
        <v>0</v>
      </c>
      <c r="N21" s="161"/>
      <c r="O21" s="161"/>
      <c r="P21" s="184"/>
      <c r="Q21" s="1"/>
      <c r="R21" s="1"/>
      <c r="S21" s="184">
        <f>ROUND((SUM(S16:S20))/2,2)</f>
        <v>0</v>
      </c>
      <c r="V21" s="2">
        <f>ROUND((SUM(V16:V20))/2,2)</f>
        <v>0</v>
      </c>
    </row>
    <row r="22" spans="1:26" x14ac:dyDescent="0.25">
      <c r="A22" s="186"/>
      <c r="B22" s="186"/>
      <c r="C22" s="186"/>
      <c r="D22" s="186" t="s">
        <v>79</v>
      </c>
      <c r="E22" s="186"/>
      <c r="F22" s="187"/>
      <c r="G22" s="188">
        <f>ROUND((SUM(L9:L21))/3,2)</f>
        <v>0</v>
      </c>
      <c r="H22" s="188">
        <f>ROUND((SUM(M9:M21))/3,2)</f>
        <v>0</v>
      </c>
      <c r="I22" s="188">
        <f>ROUND((SUM(I9:I21))/3,2)</f>
        <v>0</v>
      </c>
      <c r="J22" s="186"/>
      <c r="K22" s="186">
        <f>ROUND((SUM(K9:K21))/3,2)</f>
        <v>0</v>
      </c>
      <c r="L22" s="186">
        <f>ROUND((SUM(L9:L21))/3,2)</f>
        <v>0</v>
      </c>
      <c r="M22" s="186">
        <f>ROUND((SUM(M9:M21))/3,2)</f>
        <v>0</v>
      </c>
      <c r="N22" s="186"/>
      <c r="O22" s="186"/>
      <c r="P22" s="187"/>
      <c r="Q22" s="186"/>
      <c r="R22" s="186"/>
      <c r="S22" s="187">
        <f>ROUND((SUM(S9:S21))/3,2)</f>
        <v>0</v>
      </c>
      <c r="T22" s="189"/>
      <c r="U22" s="189"/>
      <c r="V22" s="186">
        <f>ROUND((SUM(V9:V21))/3,2)</f>
        <v>0</v>
      </c>
      <c r="Z22">
        <f>(SUM(Z9:Z21))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r:id="rId1"/>
  <headerFooter>
    <oddHeader>&amp;C&amp;B&amp; Rozpočet Modernizácia šatní žiakov,Zimný štadion,Spišská Nová Ves / rekonštrukcia el. inštalacie,ZTI,ÚK</oddHeader>
    <oddFooter>&amp;RStrana &amp;P z &amp;N    &amp;L&amp;7Spracované systémom Systematic® Kalkulus,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10</vt:i4>
      </vt:variant>
    </vt:vector>
  </HeadingPairs>
  <TitlesOfParts>
    <vt:vector size="16" baseType="lpstr">
      <vt:lpstr>Rekapitulácia</vt:lpstr>
      <vt:lpstr>SO 21815</vt:lpstr>
      <vt:lpstr>SO 21816</vt:lpstr>
      <vt:lpstr>SO 21817</vt:lpstr>
      <vt:lpstr>SO 21928</vt:lpstr>
      <vt:lpstr>SO 21929</vt:lpstr>
      <vt:lpstr>'Rekap 21815'!Názvy_tlače</vt:lpstr>
      <vt:lpstr>'Rekap 21816'!Názvy_tlače</vt:lpstr>
      <vt:lpstr>'Rekap 21817'!Názvy_tlače</vt:lpstr>
      <vt:lpstr>'Rekap 21928'!Názvy_tlače</vt:lpstr>
      <vt:lpstr>'Rekap 21929'!Názvy_tlače</vt:lpstr>
      <vt:lpstr>'SO 21815'!Názvy_tlače</vt:lpstr>
      <vt:lpstr>'SO 21816'!Názvy_tlače</vt:lpstr>
      <vt:lpstr>'SO 21817'!Názvy_tlače</vt:lpstr>
      <vt:lpstr>'SO 21928'!Názvy_tlače</vt:lpstr>
      <vt:lpstr>'SO 21929'!Názvy_tlače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Steinerova</dc:creator>
  <cp:lastModifiedBy>Steinerova</cp:lastModifiedBy>
  <dcterms:created xsi:type="dcterms:W3CDTF">2019-06-14T07:07:36Z</dcterms:created>
  <dcterms:modified xsi:type="dcterms:W3CDTF">2019-06-14T07:20:02Z</dcterms:modified>
</cp:coreProperties>
</file>